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720" windowHeight="7320" tabRatio="605"/>
  </bookViews>
  <sheets>
    <sheet name="Прил. 1" sheetId="61" r:id="rId1"/>
  </sheets>
  <definedNames>
    <definedName name="_xlnm._FilterDatabase" localSheetId="0" hidden="1">'Прил. 1'!$A$18:$H$154</definedName>
    <definedName name="_xlnm.Print_Titles" localSheetId="0">'Прил. 1'!$18:$19</definedName>
    <definedName name="_xlnm.Print_Area" localSheetId="0">'Прил. 1'!$A$10:$C$154</definedName>
  </definedNames>
  <calcPr calcId="152511"/>
</workbook>
</file>

<file path=xl/calcChain.xml><?xml version="1.0" encoding="utf-8"?>
<calcChain xmlns="http://schemas.openxmlformats.org/spreadsheetml/2006/main">
  <c r="C115" i="61" l="1"/>
  <c r="C134" i="61"/>
  <c r="C128" i="61"/>
  <c r="C95" i="61"/>
  <c r="C87" i="61"/>
  <c r="C149" i="61" l="1"/>
  <c r="C147" i="61"/>
  <c r="C144" i="61"/>
  <c r="C142" i="61"/>
  <c r="C138" i="61"/>
  <c r="C152" i="61"/>
  <c r="D136" i="61"/>
  <c r="C99" i="61" l="1"/>
  <c r="C71" i="61"/>
  <c r="C82" i="61"/>
  <c r="C89" i="61"/>
  <c r="C97" i="61"/>
  <c r="C121" i="61"/>
  <c r="C130" i="61"/>
  <c r="F20" i="61"/>
  <c r="F45" i="61"/>
  <c r="E20" i="61"/>
  <c r="E45" i="61"/>
  <c r="C20" i="61"/>
  <c r="D20" i="61"/>
  <c r="D71" i="61"/>
  <c r="D82" i="61"/>
  <c r="D93" i="61"/>
  <c r="D97" i="61"/>
  <c r="D126" i="61"/>
  <c r="D130" i="61"/>
  <c r="C157" i="61" l="1"/>
  <c r="C159" i="61"/>
  <c r="E153" i="61"/>
  <c r="C132" i="61" l="1"/>
  <c r="C158" i="61" l="1"/>
  <c r="C154" i="61"/>
  <c r="F153" i="61"/>
  <c r="H91" i="61" l="1"/>
  <c r="H59" i="61"/>
  <c r="H112" i="61"/>
  <c r="H28" i="61"/>
  <c r="H69" i="61"/>
  <c r="H135" i="61"/>
  <c r="H129" i="61"/>
  <c r="H96" i="61"/>
  <c r="H81" i="61"/>
  <c r="H76" i="61"/>
  <c r="H78" i="61"/>
  <c r="H128" i="61"/>
  <c r="H95" i="61"/>
  <c r="H80" i="61"/>
  <c r="H52" i="61"/>
  <c r="H45" i="61"/>
  <c r="H29" i="61"/>
  <c r="H48" i="61"/>
  <c r="H40" i="61"/>
  <c r="H51" i="61"/>
  <c r="H158" i="61"/>
  <c r="H132" i="61"/>
  <c r="H88" i="61"/>
  <c r="H87" i="61"/>
  <c r="H154" i="61"/>
  <c r="H150" i="61"/>
  <c r="H148" i="61"/>
  <c r="H146" i="61"/>
  <c r="H140" i="61"/>
  <c r="H136" i="61"/>
  <c r="H133" i="61"/>
  <c r="H131" i="61"/>
  <c r="H127" i="61"/>
  <c r="H125" i="61"/>
  <c r="H123" i="61"/>
  <c r="H119" i="61"/>
  <c r="H117" i="61"/>
  <c r="H113" i="61"/>
  <c r="H110" i="61"/>
  <c r="H108" i="61"/>
  <c r="H106" i="61"/>
  <c r="H104" i="61"/>
  <c r="H102" i="61"/>
  <c r="H100" i="61"/>
  <c r="H98" i="61"/>
  <c r="H94" i="61"/>
  <c r="H92" i="61"/>
  <c r="H85" i="61"/>
  <c r="H83" i="61"/>
  <c r="H77" i="61"/>
  <c r="H74" i="61"/>
  <c r="H72" i="61"/>
  <c r="H70" i="61"/>
  <c r="H67" i="61"/>
  <c r="H64" i="61"/>
  <c r="H62" i="61"/>
  <c r="H60" i="61"/>
  <c r="H57" i="61"/>
  <c r="H55" i="61"/>
  <c r="H50" i="61"/>
  <c r="H47" i="61"/>
  <c r="H42" i="61"/>
  <c r="H37" i="61"/>
  <c r="H33" i="61"/>
  <c r="H31" i="61"/>
  <c r="H25" i="61"/>
  <c r="H21" i="61"/>
  <c r="H153" i="61"/>
  <c r="H151" i="61"/>
  <c r="H145" i="61"/>
  <c r="H143" i="61"/>
  <c r="H141" i="61"/>
  <c r="H139" i="61"/>
  <c r="H137" i="61"/>
  <c r="H126" i="61"/>
  <c r="H124" i="61"/>
  <c r="H122" i="61"/>
  <c r="H120" i="61"/>
  <c r="H118" i="61"/>
  <c r="H116" i="61"/>
  <c r="H114" i="61"/>
  <c r="H111" i="61"/>
  <c r="H109" i="61"/>
  <c r="H107" i="61"/>
  <c r="H105" i="61"/>
  <c r="H103" i="61"/>
  <c r="H101" i="61"/>
  <c r="H93" i="61"/>
  <c r="H90" i="61"/>
  <c r="H86" i="61"/>
  <c r="H84" i="61"/>
  <c r="H79" i="61"/>
  <c r="H75" i="61"/>
  <c r="H73" i="61"/>
  <c r="H68" i="61"/>
  <c r="H66" i="61"/>
  <c r="H65" i="61"/>
  <c r="H63" i="61"/>
  <c r="H61" i="61"/>
  <c r="H58" i="61"/>
  <c r="H56" i="61"/>
  <c r="H54" i="61"/>
  <c r="H53" i="61"/>
  <c r="H49" i="61"/>
  <c r="H46" i="61"/>
  <c r="H43" i="61"/>
  <c r="H41" i="61"/>
  <c r="H38" i="61"/>
  <c r="H36" i="61"/>
  <c r="H34" i="61"/>
  <c r="H32" i="61"/>
  <c r="H30" i="61"/>
  <c r="H26" i="61"/>
  <c r="H24" i="61"/>
  <c r="H22" i="61"/>
  <c r="H44" i="61"/>
  <c r="H39" i="61"/>
  <c r="H35" i="61"/>
  <c r="H27" i="61"/>
  <c r="H23" i="61"/>
  <c r="H144" i="61"/>
  <c r="H134" i="61"/>
  <c r="H142" i="61"/>
  <c r="H138" i="61"/>
  <c r="H149" i="61"/>
  <c r="H115" i="61"/>
  <c r="H152" i="61"/>
  <c r="H147" i="61"/>
  <c r="H97" i="61"/>
  <c r="H121" i="61"/>
  <c r="H71" i="61"/>
  <c r="H130" i="61"/>
  <c r="H82" i="61"/>
  <c r="H20" i="61"/>
  <c r="H89" i="61"/>
  <c r="H99" i="61"/>
  <c r="H159" i="61"/>
  <c r="H157" i="61"/>
</calcChain>
</file>

<file path=xl/sharedStrings.xml><?xml version="1.0" encoding="utf-8"?>
<sst xmlns="http://schemas.openxmlformats.org/spreadsheetml/2006/main" count="262" uniqueCount="241">
  <si>
    <t>182 1 16 03010 01 0000 140</t>
  </si>
  <si>
    <t>182 1 16 03030 01 0000 140</t>
  </si>
  <si>
    <t>188 1 16 90050 05 0000 140</t>
  </si>
  <si>
    <t>Доходы бюджета Нижневартовского района по кодам</t>
  </si>
  <si>
    <t>классификации доходов бюджетов Российской Федерации</t>
  </si>
  <si>
    <t>Код бюджетной классификации</t>
  </si>
  <si>
    <t>Наименование 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</si>
  <si>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>170 1 16 90050 05 0000 140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</si>
  <si>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</si>
  <si>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141 1 16 28000 01 0000 140</t>
  </si>
  <si>
    <t>Сумма за год            (тыс. рублей)</t>
  </si>
  <si>
    <t>530 1 16 90050 05 0000 140</t>
  </si>
  <si>
    <t>530 Управление по охране, контролю и регулированию использования объектов животного мира, отнесенных к объектам охоты   Ханты-Мансийского автономного округа – Югры</t>
  </si>
  <si>
    <t>048 1 16 90050 05 0000 140</t>
  </si>
  <si>
    <t>321 1 16 25060 01 0000 140</t>
  </si>
  <si>
    <t>182 1 01 02010 01 0000 110</t>
  </si>
  <si>
    <t>182 1 01 02030 01 0000 110</t>
  </si>
  <si>
    <t>182 1 01 02040 01 0000 110</t>
  </si>
  <si>
    <t>321 Управление Федеральной службы государственной регистрации, кадастра и картографии по Ханты - Мансийскому автономному округу-Югре</t>
  </si>
  <si>
    <t xml:space="preserve">                                           от____________№_____</t>
  </si>
  <si>
    <t>170 Служба государственного надзора за техническим состоянием самоходных машин и других видов техники Ханты-Мансийского автономного округа – Югры</t>
  </si>
  <si>
    <t>182 1 05 01011 01 0000 110</t>
  </si>
  <si>
    <t>182 1 05 01021 01 0000 110</t>
  </si>
  <si>
    <t>182 1 05 01050 01 0000 110</t>
  </si>
  <si>
    <t>182 1 05 02010 02 0000 110</t>
  </si>
  <si>
    <t>182 1 05 03010 01 0000 110</t>
  </si>
  <si>
    <t>Итого</t>
  </si>
  <si>
    <t>048 Управление Федеральной службы по надзору в сфере природопользования (Росприроднадзора) по Ханты-Мансийскому автономному округу – Югре</t>
  </si>
  <si>
    <t>141 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</si>
  <si>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182 Межрайонная инспекция Федеральной налоговой службы № 6 по Ханты-Мансийскому автономному округу – Югре</t>
  </si>
  <si>
    <t>188 Управление внутренних дел по Ханты-Мансийскому автономному округу – Югре</t>
  </si>
  <si>
    <t>040 Администрация Нижневартовского района</t>
  </si>
  <si>
    <t>040 1 11 03050 05 0000 120</t>
  </si>
  <si>
    <t>040 1 11 05035 05 0000 120</t>
  </si>
  <si>
    <t>040 1 14 01050 05 0000 410</t>
  </si>
  <si>
    <t>040 1 14 06013 05 0000 430</t>
  </si>
  <si>
    <t>040 1 14 06025 05 0000 430</t>
  </si>
  <si>
    <t>040 1 16 90050 05 0000 140</t>
  </si>
  <si>
    <t>040 1 17 01050 05 0000 180</t>
  </si>
  <si>
    <t>040 1 17 05050 05 0000 180</t>
  </si>
  <si>
    <t>040 1 13 02995 05 0000 130</t>
  </si>
  <si>
    <t>040 1 14 02053 05 0000 410</t>
  </si>
  <si>
    <t>040 1 14 06013 10 0000 430</t>
  </si>
  <si>
    <t>040 1 11 01050 05 0000 120</t>
  </si>
  <si>
    <t>040 1 11 05013 05 0000 120</t>
  </si>
  <si>
    <t>040 1 13 01995 05 0000 130</t>
  </si>
  <si>
    <t>040 1 16 33050 05 0000 140</t>
  </si>
  <si>
    <t>182 1 06 01030 05 0000 110</t>
  </si>
  <si>
    <t>048 1 16 25050 01 0000 140</t>
  </si>
  <si>
    <t>048 1 16 25060 01 0000 140</t>
  </si>
  <si>
    <t>048 1 12 01010 01 0000 120</t>
  </si>
  <si>
    <t>048 1 12 01020 01 0000 120</t>
  </si>
  <si>
    <t>048 1 12 01030 01 0000 120</t>
  </si>
  <si>
    <t>048 1 12 01040 01 0000 120</t>
  </si>
  <si>
    <t>141 1 16 90050 05 0000 140</t>
  </si>
  <si>
    <t>182 1 01 02020 01 0000 110</t>
  </si>
  <si>
    <t>182 1 05 04020 02 0000 110</t>
  </si>
  <si>
    <t>188 1 16 30014 01 0000 140</t>
  </si>
  <si>
    <t>188 1 16 43000 01 0000 140</t>
  </si>
  <si>
    <t>Прочие доходы от компенсации затрат бюджетов муниципальных районов</t>
  </si>
  <si>
    <t>040 1 11 05013 10 0000 120</t>
  </si>
  <si>
    <t>040 1 11 05025 05 0000 120</t>
  </si>
  <si>
    <t>040 2 07 05020 05 0000 180</t>
  </si>
  <si>
    <t>040 2 07 05030 05 0000 180</t>
  </si>
  <si>
    <t>040 2 18 05010 05 0000 180</t>
  </si>
  <si>
    <t>410 1 16 90050 05 0000 140</t>
  </si>
  <si>
    <t>182 1 05 01012 01 0000 110</t>
  </si>
  <si>
    <t>182 1 05 01022 01 0000 110</t>
  </si>
  <si>
    <t>182 1 05 02020 02 0000 110</t>
  </si>
  <si>
    <t>040 1 11 09045 05 0000 120</t>
  </si>
  <si>
    <t>100 Управление Федерального Казначейства</t>
  </si>
  <si>
    <t>100 1 03 02230 01 0000 110</t>
  </si>
  <si>
    <t>100 1 03 02240 01 0000 110</t>
  </si>
  <si>
    <t>100 1 03 02250 01 0000 110</t>
  </si>
  <si>
    <t>100 1 03 02260 01 0000 110</t>
  </si>
  <si>
    <t>040 1 11 05013 13 0000 120</t>
  </si>
  <si>
    <t>040 1 14 06013 13 0000 430</t>
  </si>
  <si>
    <t>040 1 16 23052 05 0000 140</t>
  </si>
  <si>
    <t>048 1 12 01050 01 0000 120</t>
  </si>
  <si>
    <t>048 1 12 01070 01 0000 120</t>
  </si>
  <si>
    <t>188 1 16 28000 01 0000 140</t>
  </si>
  <si>
    <t>530 1 16 35030 05 0000 140</t>
  </si>
  <si>
    <t>660 1 16 33050 05 0000 140</t>
  </si>
  <si>
    <t>660 Служба контроля Ханты-Мансийского автономного округа – Югры</t>
  </si>
  <si>
    <t>182 1 08 03010 01 0000 110</t>
  </si>
  <si>
    <t>188 1 16 08010 01 0000 140</t>
  </si>
  <si>
    <t>188 1 16 30030 01 0000 140</t>
  </si>
  <si>
    <t>040 1 13 02065 05 0000 130</t>
  </si>
  <si>
    <t>040 2 18 05020 05 0000 180</t>
  </si>
  <si>
    <t>040 2 18 05030 05 0000 180</t>
  </si>
  <si>
    <t>141 1 16 08020 01 0000 140</t>
  </si>
  <si>
    <t>141 1 16 43000 01 0000 140</t>
  </si>
  <si>
    <t>130 Служба по контролю и надзору с сфере здравоохранения Ханты-Мансийского автономного округа – Югры</t>
  </si>
  <si>
    <t>182 1 06 06033 05 0000 110</t>
  </si>
  <si>
    <t>182 1 06 06 043 05 0000 110</t>
  </si>
  <si>
    <t>651 Администрация городского поселения Излучинск</t>
  </si>
  <si>
    <t>658 Администрация сельского поселения Ваховск</t>
  </si>
  <si>
    <t>657 Администрация сельского поселения Ларьяк</t>
  </si>
  <si>
    <t>656 Администрация сельского поселения Зайцева Речка</t>
  </si>
  <si>
    <t>651 1 11 05013 13 0000 120</t>
  </si>
  <si>
    <t>652 Администрация городского поселения Новоаганск</t>
  </si>
  <si>
    <t>656 1 11 05013 10 0000 120</t>
  </si>
  <si>
    <t>657 1 11 05013 10 0000 120</t>
  </si>
  <si>
    <t>658 1 11 05013 10 0000 120</t>
  </si>
  <si>
    <t>651 1 14 06013 13 0000 430</t>
  </si>
  <si>
    <t>652 1 11 05013 13 0000 120</t>
  </si>
  <si>
    <t>651 1 11 05314 13 0000 120</t>
  </si>
  <si>
    <t>658 1 14 06013 10 0000 430</t>
  </si>
  <si>
    <t>656 1 14 06013 10 0000 430</t>
  </si>
  <si>
    <t>182 1 06 06000 00 0000 110</t>
  </si>
  <si>
    <t>410 Служба по контролю и надзору в сфере образования Ханты-Мансийского автономного округа – Югры</t>
  </si>
  <si>
    <t>ф</t>
  </si>
  <si>
    <t>м</t>
  </si>
  <si>
    <t>о</t>
  </si>
  <si>
    <t>за  2017 год</t>
  </si>
  <si>
    <t>130 1 16 90050 05 0000 140</t>
  </si>
  <si>
    <t>161 1 16 33050 05 0000 140</t>
  </si>
  <si>
    <t>318 1 16 90050 05 0000 140</t>
  </si>
  <si>
    <t>040 1 11 05325 05 0000 120</t>
  </si>
  <si>
    <t>040 2 02 15002 05 0000 151</t>
  </si>
  <si>
    <t>040 2 02 19999 05 0000 151</t>
  </si>
  <si>
    <t>040 2 02 15001 05 0000 151</t>
  </si>
  <si>
    <t>040 2 02 20041 05 0000 151</t>
  </si>
  <si>
    <t>040 2 02 20051 05 0000 151</t>
  </si>
  <si>
    <t>040 2 02 20077 05 0000 151</t>
  </si>
  <si>
    <t>040 2 02 25519 05 0000 151</t>
  </si>
  <si>
    <t>040 2 02 25555 05 0000 151</t>
  </si>
  <si>
    <t>040 2 02 29999 05 0000 151</t>
  </si>
  <si>
    <t>040 2 02 30024 05 0000 151</t>
  </si>
  <si>
    <t>040 2 02 30029 05 0000 151</t>
  </si>
  <si>
    <t>040 2 02 35082 05 0000 151</t>
  </si>
  <si>
    <t>040 2 02 35118 05 0000 151</t>
  </si>
  <si>
    <t>040 2 02 35120 05 0000 151</t>
  </si>
  <si>
    <t>040 2 02 35930 05 0000 151</t>
  </si>
  <si>
    <t>040 2 02 40014 05 0000 151</t>
  </si>
  <si>
    <t>040 2 02 45160 05 0000 151</t>
  </si>
  <si>
    <t>040 2 02 49999 05 0000 151</t>
  </si>
  <si>
    <t>040 2 18 60010 05 0000 151</t>
  </si>
  <si>
    <t>040 2 19 60010 05 0000 151</t>
  </si>
  <si>
    <t>161 Управление Федеральной антимонопольной службы по Ханты-Мансийскому автономному округу-Югре</t>
  </si>
  <si>
    <t>318 Министерство юстиции Российской Федерации</t>
  </si>
  <si>
    <t>530 1 16 25050 01 0000 140</t>
  </si>
  <si>
    <t>182 1 05 03020 01 0000 10</t>
  </si>
  <si>
    <t>048 1 16 25040 01 0000 140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</si>
  <si>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</si>
  <si>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Проценты, полученные от предоставления бюджетных кредитов внутри страны за счет средств бюджетов муниципальных районов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</si>
  <si>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</si>
  <si>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</si>
  <si>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</si>
  <si>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</si>
  <si>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</si>
  <si>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</si>
  <si>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</si>
  <si>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</si>
  <si>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</si>
  <si>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</si>
  <si>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 xml:space="preserve">Доходы от продажи квартир, находящихся в собственности муниципальных районов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</si>
  <si>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</si>
  <si>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</si>
  <si>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</si>
  <si>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</si>
  <si>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</si>
  <si>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</si>
  <si>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</si>
  <si>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
</t>
  </si>
  <si>
    <t xml:space="preserve">Невыясненные поступления, зачисляемые в бюджеты муниципальных районов
</t>
  </si>
  <si>
    <t xml:space="preserve">Прочие неналоговые доходы бюджетов муниципальных районов
</t>
  </si>
  <si>
    <t xml:space="preserve">Дотации бюджетам муниципальных районов на выравнивание бюджетной обеспеченности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</si>
  <si>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</si>
  <si>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Прочие дотации бюджетам муниципальных районов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</si>
  <si>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</si>
  <si>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муниципальных районов на реализацию федеральных целевых программ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</si>
  <si>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</si>
  <si>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Субсидия бюджетам муниципальных районов на поддержку отрасли культуры
</t>
  </si>
  <si>
    <t xml:space="preserve"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
</t>
  </si>
  <si>
    <t xml:space="preserve">Прочие субсидии бюджетам муниципальных районов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</si>
  <si>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</si>
  <si>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</si>
  <si>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</si>
  <si>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</si>
  <si>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</si>
  <si>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</si>
  <si>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</si>
  <si>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
</t>
  </si>
  <si>
    <t xml:space="preserve">Прочие межбюджетные трансферты, передаваемые бюджетам муниципальных районов
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</si>
  <si>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</si>
  <si>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Прочие безвозмездные поступления в бюджеты муниципальных районов
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</si>
  <si>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</si>
  <si>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</si>
  <si>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 xml:space="preserve">Доходы бюджетов муниципальных районов от возврата иными организациями остатков субсидий прошлых лет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</si>
  <si>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</si>
  <si>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</si>
  <si>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</si>
  <si>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выбросы загрязняющих веществ в атмосферный воздух передвижными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</si>
  <si>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</si>
  <si>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</si>
  <si>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иные виды негативного воздействия на окружающую среду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</si>
  <si>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</si>
  <si>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Денежные взыскания (штрафы) за нарушение законодательства об экологической экспертизе
</t>
  </si>
  <si>
    <t xml:space="preserve">Денежные взыскания (штрафы) за нарушение законодательства в области охраны окружающей среды
</t>
  </si>
  <si>
    <t xml:space="preserve">Денежные взыскания (штрафы) за нарушение земельного законодательства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</si>
  <si>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</si>
  <si>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</si>
  <si>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</si>
  <si>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</si>
  <si>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</si>
  <si>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</si>
  <si>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</si>
  <si>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</si>
  <si>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</si>
  <si>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</si>
  <si>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</si>
  <si>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</si>
  <si>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</si>
  <si>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</si>
  <si>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</si>
  <si>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Минимальный налог, зачисляемый в бюджеты субъектов Российской Федерации
</t>
  </si>
  <si>
    <t xml:space="preserve">Единый налог на вмененный доход для отдельных видов деятельности
</t>
  </si>
  <si>
    <t xml:space="preserve">Единый налог на вмененный доход для отдельных видов деятельности (за налоговые периоды, истекшие до 1 января 2011 года)
</t>
  </si>
  <si>
    <t xml:space="preserve">Единый сельскохозяйственный налог
</t>
  </si>
  <si>
    <t xml:space="preserve">Единый сельскохозяйственный налог (за налоговые периоды, истекшие до 1 января 2011 года)
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</si>
  <si>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</si>
  <si>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</si>
  <si>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Земельный налог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</si>
  <si>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</si>
  <si>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</si>
  <si>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</si>
  <si>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</si>
  <si>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</si>
  <si>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</si>
  <si>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
</t>
  </si>
  <si>
    <t xml:space="preserve">Прочие денежные взыскания (штрафы) за правонарушения в области дорожного движения
</t>
  </si>
  <si>
    <t xml:space="preserve">Денежные взыскания (штрафы) за нарушение законодательства в области охраны окружающей среды 
</t>
  </si>
  <si>
    <t xml:space="preserve">Суммы по искам о возмещении вреда, причиненного окружающей среде, подлежащие зачислению в бюджеты муниципальных районов
</t>
  </si>
  <si>
    <t>141 1 16 25050 01 0000 140</t>
  </si>
  <si>
    <t>040 2 02 35135 05 0000 151</t>
  </si>
  <si>
    <t>040 1 11 05313 05 0000 120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</si>
  <si>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</si>
  <si>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</si>
  <si>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Думы района</t>
  </si>
  <si>
    <t xml:space="preserve">                                                            Приложение 1 к решению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</si>
</sst>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;[Red]\-#,##0.00;0.00"/>
    <numFmt numFmtId="166" formatCode="#,##0.00_ ;[Red]\-#,##0.00\ "/>
    <numFmt numFmtId="167" formatCode="0.0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</font>
    <font>
      <sz val="16"/>
      <color rgb="FFFF0000"/>
      <name val="Times New Roman"/>
      <family val="1"/>
    </font>
    <font>
      <b/>
      <sz val="24"/>
      <name val="Times New Roman"/>
      <family val="1"/>
    </font>
    <font>
      <sz val="14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</cellStyleXfs>
  <cellXfs count="109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4" fillId="0" borderId="0" xfId="0" applyNumberFormat="1" applyFont="1"/>
    <xf numFmtId="4" fontId="5" fillId="0" borderId="0" xfId="0" applyNumberFormat="1" applyFont="1" applyFill="1"/>
    <xf numFmtId="4" fontId="4" fillId="0" borderId="0" xfId="0" applyNumberFormat="1" applyFont="1" applyFill="1"/>
    <xf numFmtId="4" fontId="4" fillId="2" borderId="0" xfId="0" applyNumberFormat="1" applyFont="1" applyFill="1"/>
    <xf numFmtId="166" fontId="4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4" fontId="4" fillId="3" borderId="0" xfId="0" applyNumberFormat="1" applyFont="1" applyFill="1"/>
    <xf numFmtId="0" fontId="4" fillId="3" borderId="0" xfId="0" applyFont="1" applyFill="1"/>
    <xf numFmtId="164" fontId="4" fillId="3" borderId="0" xfId="0" applyNumberFormat="1" applyFont="1" applyFill="1"/>
    <xf numFmtId="4" fontId="4" fillId="4" borderId="0" xfId="0" applyNumberFormat="1" applyFont="1" applyFill="1"/>
    <xf numFmtId="165" fontId="4" fillId="4" borderId="0" xfId="0" applyNumberFormat="1" applyFont="1" applyFill="1"/>
    <xf numFmtId="164" fontId="4" fillId="4" borderId="0" xfId="0" applyNumberFormat="1" applyFont="1" applyFill="1"/>
    <xf numFmtId="0" fontId="4" fillId="4" borderId="0" xfId="0" applyFont="1" applyFill="1"/>
    <xf numFmtId="167" fontId="4" fillId="0" borderId="0" xfId="0" applyNumberFormat="1" applyFont="1"/>
    <xf numFmtId="164" fontId="13" fillId="3" borderId="1" xfId="0" applyNumberFormat="1" applyFont="1" applyFill="1" applyBorder="1" applyAlignment="1"/>
    <xf numFmtId="164" fontId="14" fillId="3" borderId="0" xfId="0" applyNumberFormat="1" applyFont="1" applyFill="1" applyBorder="1" applyAlignment="1">
      <alignment horizontal="center" wrapText="1"/>
    </xf>
    <xf numFmtId="164" fontId="5" fillId="3" borderId="1" xfId="39" applyNumberFormat="1" applyFont="1" applyFill="1" applyBorder="1" applyAlignment="1" applyProtection="1">
      <alignment wrapText="1"/>
      <protection hidden="1"/>
    </xf>
    <xf numFmtId="0" fontId="8" fillId="3" borderId="1" xfId="46" applyNumberFormat="1" applyFont="1" applyFill="1" applyBorder="1" applyAlignment="1" applyProtection="1">
      <alignment horizontal="left" wrapText="1"/>
      <protection hidden="1"/>
    </xf>
    <xf numFmtId="0" fontId="8" fillId="3" borderId="1" xfId="48" applyNumberFormat="1" applyFont="1" applyFill="1" applyBorder="1" applyAlignment="1" applyProtection="1">
      <alignment horizontal="left" wrapText="1"/>
      <protection hidden="1"/>
    </xf>
    <xf numFmtId="164" fontId="8" fillId="3" borderId="1" xfId="43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wrapText="1"/>
    </xf>
    <xf numFmtId="0" fontId="5" fillId="0" borderId="1" xfId="46" applyNumberFormat="1" applyFont="1" applyFill="1" applyBorder="1" applyAlignment="1" applyProtection="1">
      <alignment horizontal="left" vertical="top" wrapText="1"/>
      <protection hidden="1"/>
    </xf>
    <xf numFmtId="2" fontId="5" fillId="3" borderId="1" xfId="46" applyNumberFormat="1" applyFont="1" applyFill="1" applyBorder="1" applyAlignment="1" applyProtection="1">
      <alignment horizontal="left" vertical="top" wrapText="1"/>
      <protection hidden="1"/>
    </xf>
    <xf numFmtId="0" fontId="5" fillId="3" borderId="0" xfId="0" applyFont="1" applyFill="1" applyAlignment="1">
      <alignment vertical="top" wrapText="1"/>
    </xf>
    <xf numFmtId="0" fontId="5" fillId="3" borderId="1" xfId="46" applyNumberFormat="1" applyFont="1" applyFill="1" applyBorder="1" applyAlignment="1" applyProtection="1">
      <alignment horizontal="left" vertical="top" wrapText="1"/>
      <protection hidden="1"/>
    </xf>
    <xf numFmtId="0" fontId="5" fillId="0" borderId="1" xfId="46" applyNumberFormat="1" applyFont="1" applyFill="1" applyBorder="1" applyAlignment="1" applyProtection="1">
      <alignment horizontal="left" wrapText="1"/>
      <protection hidden="1"/>
    </xf>
    <xf numFmtId="0" fontId="5" fillId="3" borderId="1" xfId="48" applyNumberFormat="1" applyFont="1" applyFill="1" applyBorder="1" applyAlignment="1" applyProtection="1">
      <alignment horizontal="left" vertical="top" wrapText="1"/>
      <protection hidden="1"/>
    </xf>
    <xf numFmtId="0" fontId="5" fillId="0" borderId="1" xfId="48" applyNumberFormat="1" applyFont="1" applyFill="1" applyBorder="1" applyAlignment="1" applyProtection="1">
      <alignment horizontal="left" vertical="top" wrapText="1"/>
      <protection hidden="1"/>
    </xf>
    <xf numFmtId="0" fontId="5" fillId="3" borderId="1" xfId="36" applyNumberFormat="1" applyFont="1" applyFill="1" applyBorder="1" applyAlignment="1" applyProtection="1">
      <alignment horizontal="left" vertical="top" wrapText="1"/>
      <protection hidden="1"/>
    </xf>
    <xf numFmtId="0" fontId="5" fillId="0" borderId="1" xfId="36" applyNumberFormat="1" applyFont="1" applyFill="1" applyBorder="1" applyAlignment="1" applyProtection="1">
      <alignment horizontal="left" vertical="top" wrapText="1"/>
      <protection hidden="1"/>
    </xf>
    <xf numFmtId="0" fontId="5" fillId="0" borderId="1" xfId="25" applyNumberFormat="1" applyFont="1" applyFill="1" applyBorder="1" applyAlignment="1" applyProtection="1">
      <alignment horizontal="left" vertical="top" wrapText="1"/>
      <protection hidden="1"/>
    </xf>
    <xf numFmtId="0" fontId="5" fillId="0" borderId="1" xfId="35" applyNumberFormat="1" applyFont="1" applyFill="1" applyBorder="1" applyAlignment="1" applyProtection="1">
      <alignment horizontal="left" vertical="top" wrapText="1"/>
      <protection hidden="1"/>
    </xf>
    <xf numFmtId="0" fontId="5" fillId="0" borderId="1" xfId="33" applyNumberFormat="1" applyFont="1" applyFill="1" applyBorder="1" applyAlignment="1" applyProtection="1">
      <alignment horizontal="left" vertical="top" wrapText="1"/>
      <protection hidden="1"/>
    </xf>
    <xf numFmtId="0" fontId="5" fillId="3" borderId="1" xfId="38" applyNumberFormat="1" applyFont="1" applyFill="1" applyBorder="1" applyAlignment="1" applyProtection="1">
      <alignment horizontal="left" vertical="top" wrapText="1"/>
      <protection hidden="1"/>
    </xf>
    <xf numFmtId="0" fontId="5" fillId="0" borderId="1" xfId="42" applyNumberFormat="1" applyFont="1" applyFill="1" applyBorder="1" applyAlignment="1" applyProtection="1">
      <alignment horizontal="left" vertical="top" wrapText="1"/>
      <protection hidden="1"/>
    </xf>
    <xf numFmtId="0" fontId="5" fillId="3" borderId="1" xfId="42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Border="1" applyAlignment="1" applyProtection="1">
      <alignment vertical="top" wrapText="1"/>
      <protection locked="0"/>
    </xf>
    <xf numFmtId="0" fontId="5" fillId="0" borderId="2" xfId="55" applyNumberFormat="1" applyFont="1" applyFill="1" applyBorder="1" applyAlignment="1" applyProtection="1">
      <alignment horizontal="left" vertical="top" wrapText="1"/>
      <protection hidden="1"/>
    </xf>
    <xf numFmtId="0" fontId="5" fillId="3" borderId="1" xfId="44" applyNumberFormat="1" applyFont="1" applyFill="1" applyBorder="1" applyAlignment="1" applyProtection="1">
      <alignment horizontal="left" vertical="top" wrapText="1"/>
      <protection hidden="1"/>
    </xf>
    <xf numFmtId="0" fontId="5" fillId="3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5" fillId="0" borderId="1" xfId="48" applyNumberFormat="1" applyFont="1" applyFill="1" applyBorder="1" applyAlignment="1" applyProtection="1">
      <alignment vertical="top" wrapText="1"/>
      <protection hidden="1"/>
    </xf>
    <xf numFmtId="0" fontId="5" fillId="0" borderId="1" xfId="28" applyNumberFormat="1" applyFont="1" applyFill="1" applyBorder="1" applyAlignment="1" applyProtection="1">
      <alignment horizontal="left" vertical="top" wrapText="1"/>
      <protection hidden="1"/>
    </xf>
    <xf numFmtId="0" fontId="5" fillId="0" borderId="1" xfId="44" applyNumberFormat="1" applyFont="1" applyFill="1" applyBorder="1" applyAlignment="1" applyProtection="1">
      <alignment horizontal="left" vertical="top" wrapText="1"/>
      <protection hidden="1"/>
    </xf>
    <xf numFmtId="0" fontId="5" fillId="0" borderId="2" xfId="9" applyNumberFormat="1" applyFont="1" applyFill="1" applyBorder="1" applyAlignment="1" applyProtection="1">
      <alignment horizontal="left" vertical="top" wrapText="1"/>
      <protection hidden="1"/>
    </xf>
    <xf numFmtId="0" fontId="5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3" borderId="4" xfId="55" applyNumberFormat="1" applyFont="1" applyFill="1" applyBorder="1" applyAlignment="1" applyProtection="1">
      <alignment horizontal="left" wrapText="1"/>
      <protection hidden="1"/>
    </xf>
    <xf numFmtId="0" fontId="8" fillId="3" borderId="1" xfId="44" applyNumberFormat="1" applyFont="1" applyFill="1" applyBorder="1" applyAlignment="1" applyProtection="1">
      <alignment horizontal="left" wrapText="1"/>
      <protection hidden="1"/>
    </xf>
    <xf numFmtId="0" fontId="8" fillId="3" borderId="4" xfId="9" applyNumberFormat="1" applyFont="1" applyFill="1" applyBorder="1" applyAlignment="1" applyProtection="1">
      <alignment horizontal="left" wrapText="1"/>
      <protection hidden="1"/>
    </xf>
    <xf numFmtId="0" fontId="8" fillId="3" borderId="1" xfId="42" applyNumberFormat="1" applyFont="1" applyFill="1" applyBorder="1" applyAlignment="1" applyProtection="1">
      <alignment horizontal="left" wrapText="1"/>
      <protection hidden="1"/>
    </xf>
    <xf numFmtId="0" fontId="8" fillId="3" borderId="1" xfId="38" applyNumberFormat="1" applyFont="1" applyFill="1" applyBorder="1" applyAlignment="1" applyProtection="1">
      <alignment horizontal="left" wrapText="1"/>
      <protection hidden="1"/>
    </xf>
    <xf numFmtId="0" fontId="8" fillId="3" borderId="1" xfId="34" applyNumberFormat="1" applyFont="1" applyFill="1" applyBorder="1" applyAlignment="1" applyProtection="1">
      <alignment horizontal="left" wrapText="1"/>
      <protection hidden="1"/>
    </xf>
    <xf numFmtId="0" fontId="5" fillId="3" borderId="1" xfId="0" applyFont="1" applyFill="1" applyBorder="1" applyAlignment="1">
      <alignment vertical="top" wrapText="1"/>
    </xf>
    <xf numFmtId="0" fontId="5" fillId="0" borderId="1" xfId="38" applyNumberFormat="1" applyFont="1" applyFill="1" applyBorder="1" applyAlignment="1" applyProtection="1">
      <alignment horizontal="left" vertical="top" wrapText="1"/>
      <protection hidden="1"/>
    </xf>
    <xf numFmtId="0" fontId="8" fillId="3" borderId="1" xfId="36" applyNumberFormat="1" applyFont="1" applyFill="1" applyBorder="1" applyAlignment="1" applyProtection="1">
      <alignment horizontal="left" wrapText="1"/>
      <protection hidden="1"/>
    </xf>
    <xf numFmtId="0" fontId="8" fillId="3" borderId="1" xfId="24" applyNumberFormat="1" applyFont="1" applyFill="1" applyBorder="1" applyAlignment="1" applyProtection="1">
      <alignment horizontal="left" wrapText="1"/>
      <protection hidden="1"/>
    </xf>
    <xf numFmtId="0" fontId="8" fillId="3" borderId="1" xfId="27" applyNumberFormat="1" applyFont="1" applyFill="1" applyBorder="1" applyAlignment="1" applyProtection="1">
      <alignment horizontal="left" wrapText="1"/>
      <protection hidden="1"/>
    </xf>
    <xf numFmtId="164" fontId="8" fillId="3" borderId="1" xfId="37" applyNumberFormat="1" applyFont="1" applyFill="1" applyBorder="1" applyAlignment="1" applyProtection="1">
      <alignment wrapText="1"/>
      <protection hidden="1"/>
    </xf>
    <xf numFmtId="164" fontId="8" fillId="3" borderId="1" xfId="26" applyNumberFormat="1" applyFont="1" applyFill="1" applyBorder="1" applyAlignment="1" applyProtection="1">
      <alignment wrapText="1"/>
      <protection hidden="1"/>
    </xf>
    <xf numFmtId="164" fontId="8" fillId="3" borderId="1" xfId="29" applyNumberFormat="1" applyFont="1" applyFill="1" applyBorder="1" applyAlignment="1" applyProtection="1">
      <alignment wrapText="1"/>
      <protection hidden="1"/>
    </xf>
    <xf numFmtId="164" fontId="8" fillId="3" borderId="1" xfId="0" applyNumberFormat="1" applyFont="1" applyFill="1" applyBorder="1" applyAlignment="1"/>
    <xf numFmtId="164" fontId="8" fillId="3" borderId="1" xfId="39" applyNumberFormat="1" applyFont="1" applyFill="1" applyBorder="1" applyAlignment="1" applyProtection="1">
      <alignment wrapText="1"/>
      <protection hidden="1"/>
    </xf>
    <xf numFmtId="164" fontId="5" fillId="3" borderId="1" xfId="0" applyNumberFormat="1" applyFont="1" applyFill="1" applyBorder="1" applyAlignment="1"/>
    <xf numFmtId="164" fontId="4" fillId="3" borderId="0" xfId="0" applyNumberFormat="1" applyFont="1" applyFill="1" applyAlignment="1"/>
    <xf numFmtId="164" fontId="6" fillId="3" borderId="1" xfId="0" applyNumberFormat="1" applyFont="1" applyFill="1" applyBorder="1" applyAlignment="1">
      <alignment horizontal="center" wrapText="1"/>
    </xf>
    <xf numFmtId="3" fontId="5" fillId="3" borderId="1" xfId="0" applyNumberFormat="1" applyFont="1" applyFill="1" applyBorder="1" applyAlignment="1">
      <alignment horizontal="center"/>
    </xf>
    <xf numFmtId="164" fontId="7" fillId="5" borderId="1" xfId="0" applyNumberFormat="1" applyFont="1" applyFill="1" applyBorder="1" applyAlignment="1"/>
    <xf numFmtId="164" fontId="6" fillId="4" borderId="1" xfId="0" applyNumberFormat="1" applyFont="1" applyFill="1" applyBorder="1" applyAlignment="1"/>
    <xf numFmtId="164" fontId="6" fillId="6" borderId="1" xfId="0" applyNumberFormat="1" applyFont="1" applyFill="1" applyBorder="1" applyAlignment="1"/>
    <xf numFmtId="164" fontId="7" fillId="6" borderId="1" xfId="0" applyNumberFormat="1" applyFont="1" applyFill="1" applyBorder="1" applyAlignment="1"/>
    <xf numFmtId="164" fontId="12" fillId="3" borderId="1" xfId="0" applyNumberFormat="1" applyFont="1" applyFill="1" applyBorder="1" applyAlignment="1"/>
    <xf numFmtId="164" fontId="16" fillId="3" borderId="0" xfId="0" applyNumberFormat="1" applyFont="1" applyFill="1" applyAlignment="1"/>
    <xf numFmtId="164" fontId="8" fillId="3" borderId="1" xfId="45" applyNumberFormat="1" applyFont="1" applyFill="1" applyBorder="1" applyAlignment="1" applyProtection="1">
      <alignment wrapText="1"/>
      <protection hidden="1"/>
    </xf>
    <xf numFmtId="164" fontId="8" fillId="3" borderId="1" xfId="47" applyNumberFormat="1" applyFont="1" applyFill="1" applyBorder="1" applyAlignment="1" applyProtection="1">
      <alignment wrapText="1"/>
      <protection hidden="1"/>
    </xf>
    <xf numFmtId="164" fontId="8" fillId="3" borderId="1" xfId="49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6" borderId="2" xfId="0" applyFont="1" applyFill="1" applyBorder="1" applyAlignment="1">
      <alignment horizontal="left" vertical="top" wrapText="1"/>
    </xf>
    <xf numFmtId="0" fontId="6" fillId="6" borderId="3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6" fillId="4" borderId="2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left" vertical="top" wrapText="1"/>
    </xf>
    <xf numFmtId="0" fontId="0" fillId="0" borderId="0" xfId="0" applyAlignment="1">
      <alignment horizontal="right" wrapText="1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</cellXfs>
  <cellStyles count="56">
    <cellStyle name="Обычный" xfId="0" builtinId="0"/>
    <cellStyle name="Обычный 2" xfId="55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"/>
    <cellStyle name="Обычный 2 20" xfId="19"/>
    <cellStyle name="Обычный 2 21" xfId="20"/>
    <cellStyle name="Обычный 2 22" xfId="21"/>
    <cellStyle name="Обычный 2 23" xfId="22"/>
    <cellStyle name="Обычный 2 24" xfId="23"/>
    <cellStyle name="Обычный 2 25" xfId="24"/>
    <cellStyle name="Обычный 2 26" xfId="25"/>
    <cellStyle name="Обычный 2 27" xfId="26"/>
    <cellStyle name="Обычный 2 28" xfId="27"/>
    <cellStyle name="Обычный 2 29" xfId="28"/>
    <cellStyle name="Обычный 2 3" xfId="2"/>
    <cellStyle name="Обычный 2 30" xfId="29"/>
    <cellStyle name="Обычный 2 31" xfId="30"/>
    <cellStyle name="Обычный 2 32" xfId="31"/>
    <cellStyle name="Обычный 2 33" xfId="32"/>
    <cellStyle name="Обычный 2 34" xfId="33"/>
    <cellStyle name="Обычный 2 35" xfId="34"/>
    <cellStyle name="Обычный 2 36" xfId="35"/>
    <cellStyle name="Обычный 2 37" xfId="36"/>
    <cellStyle name="Обычный 2 38" xfId="37"/>
    <cellStyle name="Обычный 2 39" xfId="38"/>
    <cellStyle name="Обычный 2 4" xfId="3"/>
    <cellStyle name="Обычный 2 40" xfId="39"/>
    <cellStyle name="Обычный 2 41" xfId="40"/>
    <cellStyle name="Обычный 2 42" xfId="41"/>
    <cellStyle name="Обычный 2 43" xfId="42"/>
    <cellStyle name="Обычный 2 44" xfId="43"/>
    <cellStyle name="Обычный 2 45" xfId="44"/>
    <cellStyle name="Обычный 2 46" xfId="45"/>
    <cellStyle name="Обычный 2 47" xfId="46"/>
    <cellStyle name="Обычный 2 48" xfId="47"/>
    <cellStyle name="Обычный 2 49" xfId="48"/>
    <cellStyle name="Обычный 2 5" xfId="4"/>
    <cellStyle name="Обычный 2 50" xfId="49"/>
    <cellStyle name="Обычный 2 51" xfId="50"/>
    <cellStyle name="Обычный 2 52" xfId="51"/>
    <cellStyle name="Обычный 2 53" xfId="52"/>
    <cellStyle name="Обычный 2 54" xfId="53"/>
    <cellStyle name="Обычный 2 6" xfId="5"/>
    <cellStyle name="Обычный 2 7" xfId="6"/>
    <cellStyle name="Обычный 2 8" xfId="7"/>
    <cellStyle name="Обычный 2 9" xfId="8"/>
    <cellStyle name="Обычный 3" xfId="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59"/>
  <sheetViews>
    <sheetView tabSelected="1" topLeftCell="A5" zoomScaleNormal="100" workbookViewId="0">
      <selection activeCell="H5" sqref="H1:H1048576"/>
    </sheetView>
  </sheetViews>
  <sheetFormatPr defaultRowHeight="18.75" x14ac:dyDescent="0.3"/>
  <cols>
    <col min="1" max="1" width="28.42578125" style="1" customWidth="1"/>
    <col min="2" max="2" width="57.28515625" style="8" customWidth="1"/>
    <col min="3" max="3" width="15.7109375" style="79" customWidth="1"/>
    <col min="4" max="4" width="26.85546875" style="12" hidden="1" customWidth="1"/>
    <col min="5" max="5" width="29.42578125" style="1" hidden="1" customWidth="1"/>
    <col min="6" max="6" width="17.7109375" style="17" hidden="1" customWidth="1"/>
    <col min="7" max="8" width="8.85546875" style="1" hidden="1" customWidth="1"/>
    <col min="9" max="36" width="8.85546875" style="1" customWidth="1"/>
    <col min="37" max="16384" width="9.140625" style="1"/>
  </cols>
  <sheetData>
    <row r="1" spans="1:3" hidden="1" x14ac:dyDescent="0.3"/>
    <row r="2" spans="1:3" hidden="1" x14ac:dyDescent="0.3"/>
    <row r="3" spans="1:3" hidden="1" x14ac:dyDescent="0.3"/>
    <row r="4" spans="1:3" ht="18" hidden="1" customHeight="1" x14ac:dyDescent="0.3">
      <c r="A4" s="33"/>
      <c r="B4" s="98"/>
      <c r="C4" s="98"/>
    </row>
    <row r="5" spans="1:3" ht="18" customHeight="1" x14ac:dyDescent="0.3">
      <c r="A5" s="33"/>
      <c r="B5" s="91"/>
      <c r="C5" s="91"/>
    </row>
    <row r="6" spans="1:3" ht="18" customHeight="1" x14ac:dyDescent="0.3">
      <c r="A6" s="33"/>
      <c r="B6" s="98"/>
      <c r="C6" s="106"/>
    </row>
    <row r="7" spans="1:3" ht="18" customHeight="1" x14ac:dyDescent="0.3">
      <c r="A7" s="33"/>
      <c r="B7" s="98"/>
      <c r="C7" s="106"/>
    </row>
    <row r="8" spans="1:3" ht="18" customHeight="1" x14ac:dyDescent="0.3">
      <c r="A8" s="33"/>
      <c r="B8" s="92"/>
      <c r="C8" s="93"/>
    </row>
    <row r="9" spans="1:3" ht="18" customHeight="1" x14ac:dyDescent="0.3">
      <c r="A9" s="33"/>
      <c r="B9" s="92"/>
      <c r="C9" s="93"/>
    </row>
    <row r="10" spans="1:3" ht="18" customHeight="1" x14ac:dyDescent="0.3">
      <c r="B10" s="99" t="s">
        <v>240</v>
      </c>
      <c r="C10" s="99"/>
    </row>
    <row r="11" spans="1:3" ht="18" customHeight="1" x14ac:dyDescent="0.3">
      <c r="B11" s="98" t="s">
        <v>239</v>
      </c>
      <c r="C11" s="106"/>
    </row>
    <row r="12" spans="1:3" ht="15" customHeight="1" x14ac:dyDescent="0.3">
      <c r="B12" s="100" t="s">
        <v>19</v>
      </c>
      <c r="C12" s="100"/>
    </row>
    <row r="13" spans="1:3" ht="11.25" customHeight="1" x14ac:dyDescent="0.3"/>
    <row r="14" spans="1:3" x14ac:dyDescent="0.3">
      <c r="A14" s="101" t="s">
        <v>3</v>
      </c>
      <c r="B14" s="101"/>
      <c r="C14" s="101"/>
    </row>
    <row r="15" spans="1:3" x14ac:dyDescent="0.3">
      <c r="A15" s="101" t="s">
        <v>4</v>
      </c>
      <c r="B15" s="101"/>
      <c r="C15" s="101"/>
    </row>
    <row r="16" spans="1:3" ht="15" customHeight="1" x14ac:dyDescent="0.3">
      <c r="A16" s="101" t="s">
        <v>114</v>
      </c>
      <c r="B16" s="101"/>
      <c r="C16" s="101"/>
    </row>
    <row r="17" spans="1:8" ht="20.25" x14ac:dyDescent="0.3">
      <c r="C17" s="28"/>
    </row>
    <row r="18" spans="1:8" s="3" customFormat="1" ht="63" x14ac:dyDescent="0.25">
      <c r="A18" s="2" t="s">
        <v>5</v>
      </c>
      <c r="B18" s="9" t="s">
        <v>6</v>
      </c>
      <c r="C18" s="80" t="s">
        <v>10</v>
      </c>
      <c r="D18" s="13"/>
      <c r="F18" s="18"/>
    </row>
    <row r="19" spans="1:8" x14ac:dyDescent="0.3">
      <c r="A19" s="4">
        <v>1</v>
      </c>
      <c r="B19" s="4">
        <v>2</v>
      </c>
      <c r="C19" s="81">
        <v>3</v>
      </c>
      <c r="D19" s="14"/>
    </row>
    <row r="20" spans="1:8" ht="18.75" customHeight="1" x14ac:dyDescent="0.3">
      <c r="A20" s="104" t="s">
        <v>31</v>
      </c>
      <c r="B20" s="105"/>
      <c r="C20" s="82">
        <f>SUM(C21:C70)</f>
        <v>3338486.5120000001</v>
      </c>
      <c r="D20" s="22">
        <f>SUM(D21:D70)</f>
        <v>3269884864.4499998</v>
      </c>
      <c r="E20" s="23">
        <f>SUM(D21:D44)</f>
        <v>402047194.16000003</v>
      </c>
      <c r="F20" s="24">
        <f>SUM(C21:C44)</f>
        <v>581949.91199999989</v>
      </c>
      <c r="G20" s="25"/>
      <c r="H20" s="26">
        <f>C20/$C$154*100</f>
        <v>67.788984532422276</v>
      </c>
    </row>
    <row r="21" spans="1:8" ht="72.75" customHeight="1" x14ac:dyDescent="0.3">
      <c r="A21" s="30" t="s">
        <v>43</v>
      </c>
      <c r="B21" s="36" t="s">
        <v>144</v>
      </c>
      <c r="C21" s="89">
        <v>494.61700000000002</v>
      </c>
      <c r="D21" s="14">
        <v>548840</v>
      </c>
      <c r="H21" s="26">
        <f t="shared" ref="H21:H29" si="0">C21/$C$154*100</f>
        <v>1.004334869766672E-2</v>
      </c>
    </row>
    <row r="22" spans="1:8" ht="57" customHeight="1" x14ac:dyDescent="0.3">
      <c r="A22" s="30" t="s">
        <v>32</v>
      </c>
      <c r="B22" s="36" t="s">
        <v>145</v>
      </c>
      <c r="C22" s="89">
        <v>2.8730000000000002</v>
      </c>
      <c r="D22" s="14">
        <v>16258.77</v>
      </c>
      <c r="H22" s="26">
        <f t="shared" si="0"/>
        <v>5.8337139258045092E-5</v>
      </c>
    </row>
    <row r="23" spans="1:8" ht="117.75" customHeight="1" x14ac:dyDescent="0.3">
      <c r="A23" s="30" t="s">
        <v>44</v>
      </c>
      <c r="B23" s="36" t="s">
        <v>146</v>
      </c>
      <c r="C23" s="89">
        <v>504549.886</v>
      </c>
      <c r="D23" s="14">
        <v>338591601.20999998</v>
      </c>
      <c r="H23" s="26">
        <f t="shared" si="0"/>
        <v>10.24503897048826</v>
      </c>
    </row>
    <row r="24" spans="1:8" ht="99.75" customHeight="1" x14ac:dyDescent="0.3">
      <c r="A24" s="30" t="s">
        <v>60</v>
      </c>
      <c r="B24" s="36" t="s">
        <v>147</v>
      </c>
      <c r="C24" s="89">
        <v>5.99</v>
      </c>
      <c r="D24" s="14">
        <v>15532480.689999999</v>
      </c>
      <c r="H24" s="26">
        <f t="shared" si="0"/>
        <v>1.2162877276564222E-4</v>
      </c>
    </row>
    <row r="25" spans="1:8" ht="99.75" customHeight="1" x14ac:dyDescent="0.3">
      <c r="A25" s="30" t="s">
        <v>75</v>
      </c>
      <c r="B25" s="37" t="s">
        <v>148</v>
      </c>
      <c r="C25" s="89">
        <v>26899.848999999998</v>
      </c>
      <c r="D25" s="14"/>
      <c r="H25" s="26">
        <f t="shared" si="0"/>
        <v>0.54620961960786107</v>
      </c>
    </row>
    <row r="26" spans="1:8" ht="103.5" customHeight="1" x14ac:dyDescent="0.3">
      <c r="A26" s="30" t="s">
        <v>61</v>
      </c>
      <c r="B26" s="36" t="s">
        <v>149</v>
      </c>
      <c r="C26" s="89">
        <v>605.03200000000004</v>
      </c>
      <c r="D26" s="14">
        <v>37686.300000000003</v>
      </c>
      <c r="H26" s="26">
        <f t="shared" si="0"/>
        <v>1.2285358872110522E-2</v>
      </c>
    </row>
    <row r="27" spans="1:8" ht="83.25" customHeight="1" x14ac:dyDescent="0.3">
      <c r="A27" s="30" t="s">
        <v>33</v>
      </c>
      <c r="B27" s="36" t="s">
        <v>150</v>
      </c>
      <c r="C27" s="89">
        <v>23797.954000000002</v>
      </c>
      <c r="D27" s="14">
        <v>20205028.289999999</v>
      </c>
      <c r="H27" s="26">
        <f t="shared" si="0"/>
        <v>0.48322469772173721</v>
      </c>
    </row>
    <row r="28" spans="1:8" ht="141" hidden="1" customHeight="1" x14ac:dyDescent="0.3">
      <c r="A28" s="30" t="s">
        <v>236</v>
      </c>
      <c r="B28" s="36" t="s">
        <v>237</v>
      </c>
      <c r="C28" s="89">
        <v>0</v>
      </c>
      <c r="D28" s="14"/>
      <c r="H28" s="26">
        <f t="shared" si="0"/>
        <v>0</v>
      </c>
    </row>
    <row r="29" spans="1:8" ht="120.75" hidden="1" customHeight="1" x14ac:dyDescent="0.3">
      <c r="A29" s="30" t="s">
        <v>118</v>
      </c>
      <c r="B29" s="36" t="s">
        <v>152</v>
      </c>
      <c r="C29" s="89">
        <v>2.8000000000000001E-2</v>
      </c>
      <c r="D29" s="14"/>
      <c r="H29" s="26">
        <f t="shared" si="0"/>
        <v>5.685485204403977E-7</v>
      </c>
    </row>
    <row r="30" spans="1:8" ht="99.75" customHeight="1" x14ac:dyDescent="0.3">
      <c r="A30" s="30" t="s">
        <v>69</v>
      </c>
      <c r="B30" s="36" t="s">
        <v>153</v>
      </c>
      <c r="C30" s="89">
        <v>1533.008</v>
      </c>
      <c r="D30" s="14">
        <v>574011.85</v>
      </c>
      <c r="H30" s="26">
        <f t="shared" ref="H30:H40" si="1">C30/$C$154*100</f>
        <v>3.1128193936546183E-2</v>
      </c>
    </row>
    <row r="31" spans="1:8" ht="37.5" customHeight="1" x14ac:dyDescent="0.3">
      <c r="A31" s="30" t="s">
        <v>45</v>
      </c>
      <c r="B31" s="36" t="s">
        <v>154</v>
      </c>
      <c r="C31" s="89">
        <v>3737.8290000000002</v>
      </c>
      <c r="D31" s="14">
        <v>3850</v>
      </c>
      <c r="H31" s="26">
        <f t="shared" si="1"/>
        <v>7.589775527175753E-2</v>
      </c>
    </row>
    <row r="32" spans="1:8" ht="37.5" customHeight="1" x14ac:dyDescent="0.3">
      <c r="A32" s="30" t="s">
        <v>87</v>
      </c>
      <c r="B32" s="38" t="s">
        <v>155</v>
      </c>
      <c r="C32" s="89">
        <v>602.10699999999997</v>
      </c>
      <c r="D32" s="14">
        <v>3685167.33</v>
      </c>
      <c r="H32" s="26">
        <f t="shared" si="1"/>
        <v>1.2225965857028804E-2</v>
      </c>
    </row>
    <row r="33" spans="1:8" ht="30" customHeight="1" x14ac:dyDescent="0.3">
      <c r="A33" s="30" t="s">
        <v>40</v>
      </c>
      <c r="B33" s="36" t="s">
        <v>59</v>
      </c>
      <c r="C33" s="89">
        <v>1613.624</v>
      </c>
      <c r="D33" s="14"/>
      <c r="H33" s="26">
        <f t="shared" si="1"/>
        <v>3.2765126348111295E-2</v>
      </c>
    </row>
    <row r="34" spans="1:8" ht="36.75" customHeight="1" x14ac:dyDescent="0.3">
      <c r="A34" s="30" t="s">
        <v>34</v>
      </c>
      <c r="B34" s="36" t="s">
        <v>156</v>
      </c>
      <c r="C34" s="89">
        <v>8204.5879999999997</v>
      </c>
      <c r="D34" s="14">
        <v>17845857.449999999</v>
      </c>
      <c r="H34" s="26">
        <f t="shared" si="1"/>
        <v>0.16659665600796575</v>
      </c>
    </row>
    <row r="35" spans="1:8" ht="103.5" customHeight="1" x14ac:dyDescent="0.3">
      <c r="A35" s="30" t="s">
        <v>41</v>
      </c>
      <c r="B35" s="36" t="s">
        <v>157</v>
      </c>
      <c r="C35" s="89">
        <v>4803.0259999999998</v>
      </c>
      <c r="D35" s="14">
        <v>3905085.41</v>
      </c>
      <c r="H35" s="26">
        <f t="shared" si="1"/>
        <v>9.7526904497741471E-2</v>
      </c>
    </row>
    <row r="36" spans="1:8" ht="69" customHeight="1" x14ac:dyDescent="0.3">
      <c r="A36" s="30" t="s">
        <v>35</v>
      </c>
      <c r="B36" s="36" t="s">
        <v>158</v>
      </c>
      <c r="C36" s="89">
        <v>1306.4259999999999</v>
      </c>
      <c r="D36" s="14">
        <v>32199.56</v>
      </c>
      <c r="H36" s="26">
        <f t="shared" si="1"/>
        <v>2.6527377477316674E-2</v>
      </c>
    </row>
    <row r="37" spans="1:8" ht="55.5" hidden="1" customHeight="1" x14ac:dyDescent="0.3">
      <c r="A37" s="30" t="s">
        <v>42</v>
      </c>
      <c r="B37" s="36" t="s">
        <v>159</v>
      </c>
      <c r="C37" s="89">
        <v>0</v>
      </c>
      <c r="D37" s="14">
        <v>509533.08</v>
      </c>
      <c r="H37" s="26">
        <f t="shared" si="1"/>
        <v>0</v>
      </c>
    </row>
    <row r="38" spans="1:8" ht="60.75" hidden="1" customHeight="1" x14ac:dyDescent="0.3">
      <c r="A38" s="30" t="s">
        <v>76</v>
      </c>
      <c r="B38" s="39" t="s">
        <v>160</v>
      </c>
      <c r="C38" s="89">
        <v>0</v>
      </c>
      <c r="D38" s="14"/>
      <c r="H38" s="26">
        <f t="shared" si="1"/>
        <v>0</v>
      </c>
    </row>
    <row r="39" spans="1:8" ht="63" customHeight="1" x14ac:dyDescent="0.3">
      <c r="A39" s="30" t="s">
        <v>36</v>
      </c>
      <c r="B39" s="36" t="s">
        <v>161</v>
      </c>
      <c r="C39" s="89">
        <v>2772</v>
      </c>
      <c r="D39" s="14">
        <v>342540.17</v>
      </c>
      <c r="H39" s="26">
        <f t="shared" si="1"/>
        <v>5.6286303523599361E-2</v>
      </c>
    </row>
    <row r="40" spans="1:8" ht="69" customHeight="1" x14ac:dyDescent="0.3">
      <c r="A40" s="30" t="s">
        <v>77</v>
      </c>
      <c r="B40" s="39" t="s">
        <v>162</v>
      </c>
      <c r="C40" s="89">
        <v>209.679</v>
      </c>
      <c r="D40" s="14"/>
      <c r="H40" s="26">
        <f t="shared" si="1"/>
        <v>4.2575959006222186E-3</v>
      </c>
    </row>
    <row r="41" spans="1:8" ht="86.25" customHeight="1" x14ac:dyDescent="0.3">
      <c r="A41" s="30" t="s">
        <v>46</v>
      </c>
      <c r="B41" s="36" t="s">
        <v>163</v>
      </c>
      <c r="C41" s="89">
        <v>276.10000000000002</v>
      </c>
      <c r="D41" s="14">
        <v>45490.8</v>
      </c>
      <c r="H41" s="26">
        <f t="shared" ref="H41:H45" si="2">C41/$C$154*100</f>
        <v>5.6062945176283503E-3</v>
      </c>
    </row>
    <row r="42" spans="1:8" ht="31.5" customHeight="1" x14ac:dyDescent="0.3">
      <c r="A42" s="30" t="s">
        <v>37</v>
      </c>
      <c r="B42" s="40" t="s">
        <v>164</v>
      </c>
      <c r="C42" s="89">
        <v>93.120999999999995</v>
      </c>
      <c r="D42" s="14">
        <v>369663.13</v>
      </c>
      <c r="H42" s="26">
        <f t="shared" si="2"/>
        <v>1.8908502418546523E-3</v>
      </c>
    </row>
    <row r="43" spans="1:8" ht="34.5" customHeight="1" x14ac:dyDescent="0.3">
      <c r="A43" s="30" t="s">
        <v>38</v>
      </c>
      <c r="B43" s="36" t="s">
        <v>165</v>
      </c>
      <c r="C43" s="89">
        <v>355.98899999999998</v>
      </c>
      <c r="D43" s="14">
        <v>-214969.71</v>
      </c>
      <c r="H43" s="26">
        <f t="shared" si="2"/>
        <v>7.2284649729663112E-3</v>
      </c>
    </row>
    <row r="44" spans="1:8" ht="33" customHeight="1" x14ac:dyDescent="0.3">
      <c r="A44" s="30" t="s">
        <v>39</v>
      </c>
      <c r="B44" s="36" t="s">
        <v>166</v>
      </c>
      <c r="C44" s="89">
        <v>86.186000000000007</v>
      </c>
      <c r="D44" s="14">
        <v>16869.830000000002</v>
      </c>
      <c r="H44" s="26">
        <f t="shared" si="2"/>
        <v>1.7500329565241469E-3</v>
      </c>
    </row>
    <row r="45" spans="1:8" ht="36.75" hidden="1" customHeight="1" x14ac:dyDescent="0.3">
      <c r="A45" s="30" t="s">
        <v>121</v>
      </c>
      <c r="B45" s="36" t="s">
        <v>167</v>
      </c>
      <c r="C45" s="89">
        <v>0</v>
      </c>
      <c r="D45" s="14">
        <v>152101140</v>
      </c>
      <c r="E45" s="12">
        <f>SUM(D45:D70)</f>
        <v>2867837670.29</v>
      </c>
      <c r="F45" s="17">
        <f>SUM(C45:C70)</f>
        <v>2756536.6</v>
      </c>
      <c r="H45" s="26">
        <f t="shared" si="2"/>
        <v>0</v>
      </c>
    </row>
    <row r="46" spans="1:8" s="20" customFormat="1" ht="51" customHeight="1" x14ac:dyDescent="0.3">
      <c r="A46" s="31" t="s">
        <v>119</v>
      </c>
      <c r="B46" s="41" t="s">
        <v>168</v>
      </c>
      <c r="C46" s="90">
        <v>18406.900000000001</v>
      </c>
      <c r="D46" s="19">
        <v>12325900</v>
      </c>
      <c r="F46" s="21"/>
      <c r="H46" s="26">
        <f t="shared" ref="H46:H48" si="3">C46/$C$154*100</f>
        <v>0.37375770574622702</v>
      </c>
    </row>
    <row r="47" spans="1:8" ht="30" customHeight="1" x14ac:dyDescent="0.3">
      <c r="A47" s="31" t="s">
        <v>120</v>
      </c>
      <c r="B47" s="42" t="s">
        <v>169</v>
      </c>
      <c r="C47" s="90">
        <v>89227.1</v>
      </c>
      <c r="D47" s="14">
        <v>14957900</v>
      </c>
      <c r="H47" s="26">
        <f t="shared" si="3"/>
        <v>1.8117834174352647</v>
      </c>
    </row>
    <row r="48" spans="1:8" ht="87.75" customHeight="1" x14ac:dyDescent="0.3">
      <c r="A48" s="31" t="s">
        <v>122</v>
      </c>
      <c r="B48" s="42" t="s">
        <v>170</v>
      </c>
      <c r="C48" s="90">
        <v>18885.3</v>
      </c>
      <c r="D48" s="14">
        <v>39269300</v>
      </c>
      <c r="H48" s="26">
        <f t="shared" si="3"/>
        <v>0.38347176332403715</v>
      </c>
    </row>
    <row r="49" spans="1:8" ht="42.75" customHeight="1" x14ac:dyDescent="0.3">
      <c r="A49" s="31" t="s">
        <v>123</v>
      </c>
      <c r="B49" s="42" t="s">
        <v>171</v>
      </c>
      <c r="C49" s="90">
        <v>591.70000000000005</v>
      </c>
      <c r="D49" s="14">
        <v>179928</v>
      </c>
      <c r="H49" s="26">
        <f t="shared" ref="H49:H52" si="4">C49/$C$154*100</f>
        <v>1.2014648555163689E-2</v>
      </c>
    </row>
    <row r="50" spans="1:8" ht="53.25" customHeight="1" x14ac:dyDescent="0.3">
      <c r="A50" s="31" t="s">
        <v>124</v>
      </c>
      <c r="B50" s="42" t="s">
        <v>172</v>
      </c>
      <c r="C50" s="90">
        <v>168263.7</v>
      </c>
      <c r="D50" s="14">
        <v>36995800</v>
      </c>
      <c r="H50" s="26">
        <f t="shared" si="4"/>
        <v>3.4166456313866762</v>
      </c>
    </row>
    <row r="51" spans="1:8" ht="42" customHeight="1" x14ac:dyDescent="0.3">
      <c r="A51" s="31" t="s">
        <v>125</v>
      </c>
      <c r="B51" s="41" t="s">
        <v>173</v>
      </c>
      <c r="C51" s="90">
        <v>111.2</v>
      </c>
      <c r="D51" s="14"/>
      <c r="H51" s="26">
        <f t="shared" si="4"/>
        <v>2.2579498383204365E-3</v>
      </c>
    </row>
    <row r="52" spans="1:8" ht="72" customHeight="1" x14ac:dyDescent="0.3">
      <c r="A52" s="31" t="s">
        <v>126</v>
      </c>
      <c r="B52" s="42" t="s">
        <v>174</v>
      </c>
      <c r="C52" s="90">
        <v>9037.2000000000007</v>
      </c>
      <c r="D52" s="14"/>
      <c r="H52" s="26">
        <f t="shared" si="4"/>
        <v>0.18350309603299864</v>
      </c>
    </row>
    <row r="53" spans="1:8" ht="30" customHeight="1" x14ac:dyDescent="0.3">
      <c r="A53" s="31" t="s">
        <v>127</v>
      </c>
      <c r="B53" s="42" t="s">
        <v>175</v>
      </c>
      <c r="C53" s="90">
        <v>468169.5</v>
      </c>
      <c r="D53" s="14">
        <v>891125771.61000001</v>
      </c>
      <c r="H53" s="26">
        <f>C53/$C$154*100</f>
        <v>9.5063241621543106</v>
      </c>
    </row>
    <row r="54" spans="1:8" ht="53.25" customHeight="1" x14ac:dyDescent="0.3">
      <c r="A54" s="31" t="s">
        <v>128</v>
      </c>
      <c r="B54" s="42" t="s">
        <v>176</v>
      </c>
      <c r="C54" s="90">
        <v>1278507.1000000001</v>
      </c>
      <c r="D54" s="14">
        <v>1165290218.75</v>
      </c>
      <c r="H54" s="26">
        <f t="shared" ref="H54:H55" si="5">C54/$C$154*100</f>
        <v>25.960475717055125</v>
      </c>
    </row>
    <row r="55" spans="1:8" ht="94.5" customHeight="1" x14ac:dyDescent="0.3">
      <c r="A55" s="31" t="s">
        <v>129</v>
      </c>
      <c r="B55" s="42" t="s">
        <v>177</v>
      </c>
      <c r="C55" s="90">
        <v>13070</v>
      </c>
      <c r="D55" s="14">
        <v>7320000</v>
      </c>
      <c r="H55" s="26">
        <f t="shared" si="5"/>
        <v>0.26539032721985706</v>
      </c>
    </row>
    <row r="56" spans="1:8" ht="88.5" customHeight="1" x14ac:dyDescent="0.3">
      <c r="A56" s="31" t="s">
        <v>130</v>
      </c>
      <c r="B56" s="42" t="s">
        <v>178</v>
      </c>
      <c r="C56" s="90">
        <v>15655.2</v>
      </c>
      <c r="D56" s="14">
        <v>1468800</v>
      </c>
      <c r="H56" s="26">
        <f t="shared" ref="H56:H69" si="6">C56/$C$154*100</f>
        <v>0.31788359989994691</v>
      </c>
    </row>
    <row r="57" spans="1:8" ht="60.75" customHeight="1" x14ac:dyDescent="0.3">
      <c r="A57" s="31" t="s">
        <v>131</v>
      </c>
      <c r="B57" s="42" t="s">
        <v>179</v>
      </c>
      <c r="C57" s="90">
        <v>4090.1</v>
      </c>
      <c r="D57" s="14">
        <v>19726900</v>
      </c>
      <c r="H57" s="26">
        <f t="shared" si="6"/>
        <v>8.3050725123331087E-2</v>
      </c>
    </row>
    <row r="58" spans="1:8" ht="72.75" customHeight="1" x14ac:dyDescent="0.3">
      <c r="A58" s="31" t="s">
        <v>132</v>
      </c>
      <c r="B58" s="41" t="s">
        <v>180</v>
      </c>
      <c r="C58" s="90">
        <v>4.5</v>
      </c>
      <c r="D58" s="14"/>
      <c r="H58" s="26">
        <f t="shared" si="6"/>
        <v>9.1373869356492469E-5</v>
      </c>
    </row>
    <row r="59" spans="1:8" ht="72.75" customHeight="1" x14ac:dyDescent="0.3">
      <c r="A59" s="31" t="s">
        <v>235</v>
      </c>
      <c r="B59" s="41" t="s">
        <v>238</v>
      </c>
      <c r="C59" s="90">
        <v>792.7</v>
      </c>
      <c r="D59" s="14"/>
      <c r="H59" s="26">
        <f t="shared" ref="H59" si="7">C59/$C$154*100</f>
        <v>1.6096014719753689E-2</v>
      </c>
    </row>
    <row r="60" spans="1:8" ht="53.25" customHeight="1" x14ac:dyDescent="0.3">
      <c r="A60" s="31" t="s">
        <v>133</v>
      </c>
      <c r="B60" s="42" t="s">
        <v>181</v>
      </c>
      <c r="C60" s="90">
        <v>6545.6</v>
      </c>
      <c r="D60" s="14">
        <v>990339.6</v>
      </c>
      <c r="H60" s="26">
        <f t="shared" si="6"/>
        <v>0.13291039983552383</v>
      </c>
    </row>
    <row r="61" spans="1:8" ht="87.75" customHeight="1" x14ac:dyDescent="0.3">
      <c r="A61" s="31" t="s">
        <v>134</v>
      </c>
      <c r="B61" s="42" t="s">
        <v>182</v>
      </c>
      <c r="C61" s="90">
        <v>457191</v>
      </c>
      <c r="D61" s="14">
        <v>501283131.04000002</v>
      </c>
      <c r="H61" s="26">
        <f t="shared" si="6"/>
        <v>9.2834023788809219</v>
      </c>
    </row>
    <row r="62" spans="1:8" ht="70.5" customHeight="1" x14ac:dyDescent="0.3">
      <c r="A62" s="31" t="s">
        <v>135</v>
      </c>
      <c r="B62" s="56" t="s">
        <v>183</v>
      </c>
      <c r="C62" s="90">
        <v>2980.8</v>
      </c>
      <c r="D62" s="14"/>
      <c r="H62" s="26">
        <f t="shared" si="6"/>
        <v>6.0526051061740617E-2</v>
      </c>
    </row>
    <row r="63" spans="1:8" ht="37.5" customHeight="1" x14ac:dyDescent="0.3">
      <c r="A63" s="31" t="s">
        <v>136</v>
      </c>
      <c r="B63" s="42" t="s">
        <v>184</v>
      </c>
      <c r="C63" s="90">
        <v>30262.799999999999</v>
      </c>
      <c r="D63" s="12">
        <v>7830406.9400000004</v>
      </c>
      <c r="H63" s="26">
        <f t="shared" si="6"/>
        <v>0.61449536301370233</v>
      </c>
    </row>
    <row r="64" spans="1:8" ht="57.75" customHeight="1" x14ac:dyDescent="0.3">
      <c r="A64" s="31" t="s">
        <v>62</v>
      </c>
      <c r="B64" s="42" t="s">
        <v>185</v>
      </c>
      <c r="C64" s="90">
        <v>1190.3</v>
      </c>
      <c r="D64" s="14">
        <v>1784529</v>
      </c>
      <c r="H64" s="26">
        <f t="shared" si="6"/>
        <v>2.4169403710007333E-2</v>
      </c>
    </row>
    <row r="65" spans="1:8" ht="36" customHeight="1" x14ac:dyDescent="0.3">
      <c r="A65" s="31" t="s">
        <v>63</v>
      </c>
      <c r="B65" s="42" t="s">
        <v>186</v>
      </c>
      <c r="C65" s="90">
        <v>173200</v>
      </c>
      <c r="D65" s="14">
        <v>72088348</v>
      </c>
      <c r="H65" s="26">
        <f t="shared" si="6"/>
        <v>3.5168787050098884</v>
      </c>
    </row>
    <row r="66" spans="1:8" ht="49.5" customHeight="1" x14ac:dyDescent="0.3">
      <c r="A66" s="31" t="s">
        <v>64</v>
      </c>
      <c r="B66" s="42" t="s">
        <v>187</v>
      </c>
      <c r="C66" s="90">
        <v>96.4</v>
      </c>
      <c r="D66" s="14">
        <v>9970.9</v>
      </c>
      <c r="H66" s="26">
        <f t="shared" si="6"/>
        <v>1.9574313346590834E-3</v>
      </c>
    </row>
    <row r="67" spans="1:8" ht="45.75" hidden="1" customHeight="1" x14ac:dyDescent="0.3">
      <c r="A67" s="31" t="s">
        <v>88</v>
      </c>
      <c r="B67" s="42" t="s">
        <v>188</v>
      </c>
      <c r="C67" s="90">
        <v>0</v>
      </c>
      <c r="D67" s="14">
        <v>210131.64</v>
      </c>
      <c r="H67" s="26">
        <f t="shared" si="6"/>
        <v>0</v>
      </c>
    </row>
    <row r="68" spans="1:8" ht="42.75" customHeight="1" x14ac:dyDescent="0.3">
      <c r="A68" s="31" t="s">
        <v>89</v>
      </c>
      <c r="B68" s="41" t="s">
        <v>189</v>
      </c>
      <c r="C68" s="90">
        <v>572.1</v>
      </c>
      <c r="D68" s="14"/>
      <c r="H68" s="26">
        <f t="shared" si="6"/>
        <v>1.161666459085541E-2</v>
      </c>
    </row>
    <row r="69" spans="1:8" ht="72" customHeight="1" x14ac:dyDescent="0.3">
      <c r="A69" s="31" t="s">
        <v>137</v>
      </c>
      <c r="B69" s="41" t="s">
        <v>190</v>
      </c>
      <c r="C69" s="90">
        <v>4239.7</v>
      </c>
      <c r="D69" s="14"/>
      <c r="H69" s="26">
        <f t="shared" si="6"/>
        <v>8.6088398646826922E-2</v>
      </c>
    </row>
    <row r="70" spans="1:8" ht="70.5" customHeight="1" x14ac:dyDescent="0.3">
      <c r="A70" s="31" t="s">
        <v>138</v>
      </c>
      <c r="B70" s="42" t="s">
        <v>191</v>
      </c>
      <c r="C70" s="90">
        <v>-4554.3</v>
      </c>
      <c r="D70" s="14">
        <v>-57120845.189999998</v>
      </c>
      <c r="H70" s="26">
        <f t="shared" ref="H70:H76" si="8">C70/$C$154*100</f>
        <v>-9.2476447380060819E-2</v>
      </c>
    </row>
    <row r="71" spans="1:8" ht="30" customHeight="1" x14ac:dyDescent="0.3">
      <c r="A71" s="102" t="s">
        <v>27</v>
      </c>
      <c r="B71" s="103"/>
      <c r="C71" s="83">
        <f>SUM(C72:C81)</f>
        <v>50172.606999999996</v>
      </c>
      <c r="D71" s="22">
        <f>SUM(D72:D81)</f>
        <v>99204080.700000003</v>
      </c>
      <c r="E71" s="25"/>
      <c r="F71" s="24"/>
      <c r="G71" s="25"/>
      <c r="H71" s="26">
        <f t="shared" si="8"/>
        <v>1.0187700527316979</v>
      </c>
    </row>
    <row r="72" spans="1:8" ht="37.5" customHeight="1" x14ac:dyDescent="0.3">
      <c r="A72" s="70" t="s">
        <v>50</v>
      </c>
      <c r="B72" s="44" t="s">
        <v>192</v>
      </c>
      <c r="C72" s="73">
        <v>7751.0410000000002</v>
      </c>
      <c r="D72" s="14">
        <v>46663606.18</v>
      </c>
      <c r="H72" s="26">
        <f t="shared" si="8"/>
        <v>0.15738724615795929</v>
      </c>
    </row>
    <row r="73" spans="1:8" ht="35.25" customHeight="1" x14ac:dyDescent="0.3">
      <c r="A73" s="70" t="s">
        <v>51</v>
      </c>
      <c r="B73" s="44" t="s">
        <v>193</v>
      </c>
      <c r="C73" s="73">
        <v>38.587000000000003</v>
      </c>
      <c r="D73" s="14">
        <v>573700.17000000004</v>
      </c>
      <c r="H73" s="26">
        <f t="shared" si="8"/>
        <v>7.8352077707977239E-4</v>
      </c>
    </row>
    <row r="74" spans="1:8" ht="30" customHeight="1" x14ac:dyDescent="0.3">
      <c r="A74" s="70" t="s">
        <v>52</v>
      </c>
      <c r="B74" s="44" t="s">
        <v>194</v>
      </c>
      <c r="C74" s="73">
        <v>740.66600000000005</v>
      </c>
      <c r="D74" s="14">
        <v>1951716.66</v>
      </c>
      <c r="H74" s="26">
        <f t="shared" si="8"/>
        <v>1.5039448515732412E-2</v>
      </c>
    </row>
    <row r="75" spans="1:8" ht="33.75" customHeight="1" x14ac:dyDescent="0.3">
      <c r="A75" s="70" t="s">
        <v>53</v>
      </c>
      <c r="B75" s="44" t="s">
        <v>195</v>
      </c>
      <c r="C75" s="73">
        <v>7441.0569999999998</v>
      </c>
      <c r="D75" s="14">
        <v>34052833.450000003</v>
      </c>
      <c r="H75" s="26">
        <f t="shared" si="8"/>
        <v>0.15109292670938085</v>
      </c>
    </row>
    <row r="76" spans="1:8" ht="36.75" hidden="1" customHeight="1" x14ac:dyDescent="0.3">
      <c r="A76" s="70" t="s">
        <v>78</v>
      </c>
      <c r="B76" s="43" t="s">
        <v>196</v>
      </c>
      <c r="C76" s="73">
        <v>0</v>
      </c>
      <c r="D76" s="14"/>
      <c r="H76" s="26">
        <f t="shared" si="8"/>
        <v>0</v>
      </c>
    </row>
    <row r="77" spans="1:8" ht="54.75" customHeight="1" x14ac:dyDescent="0.3">
      <c r="A77" s="70" t="s">
        <v>79</v>
      </c>
      <c r="B77" s="44" t="s">
        <v>197</v>
      </c>
      <c r="C77" s="73">
        <v>25772.134999999998</v>
      </c>
      <c r="D77" s="14">
        <v>12358224.24</v>
      </c>
      <c r="H77" s="26">
        <f>C77/$C$154*100</f>
        <v>0.52331104367286374</v>
      </c>
    </row>
    <row r="78" spans="1:8" ht="30" customHeight="1" x14ac:dyDescent="0.3">
      <c r="A78" s="70" t="s">
        <v>143</v>
      </c>
      <c r="B78" s="43" t="s">
        <v>198</v>
      </c>
      <c r="C78" s="73">
        <v>100</v>
      </c>
      <c r="D78" s="14"/>
      <c r="H78" s="26">
        <f>C78/$C$154*100</f>
        <v>2.030530430144277E-3</v>
      </c>
    </row>
    <row r="79" spans="1:8" ht="36.75" customHeight="1" x14ac:dyDescent="0.3">
      <c r="A79" s="71" t="s">
        <v>48</v>
      </c>
      <c r="B79" s="45" t="s">
        <v>199</v>
      </c>
      <c r="C79" s="74">
        <v>4475.826</v>
      </c>
      <c r="D79" s="14">
        <v>520000</v>
      </c>
      <c r="H79" s="26">
        <f>C79/$C$154*100</f>
        <v>9.08830089303094E-2</v>
      </c>
    </row>
    <row r="80" spans="1:8" ht="30" customHeight="1" x14ac:dyDescent="0.3">
      <c r="A80" s="72" t="s">
        <v>49</v>
      </c>
      <c r="B80" s="57" t="s">
        <v>200</v>
      </c>
      <c r="C80" s="75">
        <v>40</v>
      </c>
      <c r="D80" s="14"/>
      <c r="H80" s="26">
        <f t="shared" ref="H80:H81" si="9">C80/$C$154*100</f>
        <v>8.1221217205771083E-4</v>
      </c>
    </row>
    <row r="81" spans="1:8" ht="53.25" customHeight="1" x14ac:dyDescent="0.3">
      <c r="A81" s="68" t="s">
        <v>13</v>
      </c>
      <c r="B81" s="7" t="s">
        <v>164</v>
      </c>
      <c r="C81" s="76">
        <v>3813.2950000000001</v>
      </c>
      <c r="D81" s="14">
        <v>3084000</v>
      </c>
      <c r="H81" s="26">
        <f t="shared" si="9"/>
        <v>7.7430115366170227E-2</v>
      </c>
    </row>
    <row r="82" spans="1:8" ht="30" customHeight="1" x14ac:dyDescent="0.3">
      <c r="A82" s="102" t="s">
        <v>70</v>
      </c>
      <c r="B82" s="103"/>
      <c r="C82" s="83">
        <f>SUM(C83:C86)</f>
        <v>10155.297</v>
      </c>
      <c r="D82" s="22">
        <f>SUM(D83:D86)</f>
        <v>19696550.960000001</v>
      </c>
      <c r="E82" s="25"/>
      <c r="F82" s="24"/>
      <c r="G82" s="25"/>
      <c r="H82" s="26">
        <f>C82/$C$154*100</f>
        <v>0.20620639585652889</v>
      </c>
    </row>
    <row r="83" spans="1:8" ht="83.25" customHeight="1" x14ac:dyDescent="0.3">
      <c r="A83" s="67" t="s">
        <v>71</v>
      </c>
      <c r="B83" s="46" t="s">
        <v>201</v>
      </c>
      <c r="C83" s="76">
        <v>4172.8050000000003</v>
      </c>
      <c r="D83" s="14">
        <v>7433815.7000000002</v>
      </c>
      <c r="H83" s="26">
        <f>C83/$C$154*100</f>
        <v>8.473007531558191E-2</v>
      </c>
    </row>
    <row r="84" spans="1:8" ht="117.75" customHeight="1" x14ac:dyDescent="0.3">
      <c r="A84" s="67" t="s">
        <v>72</v>
      </c>
      <c r="B84" s="46" t="s">
        <v>202</v>
      </c>
      <c r="C84" s="76">
        <v>42.36</v>
      </c>
      <c r="D84" s="14">
        <v>167448.18</v>
      </c>
      <c r="H84" s="26">
        <f>C84/$C$154*100</f>
        <v>8.6013269020911588E-4</v>
      </c>
    </row>
    <row r="85" spans="1:8" ht="80.25" customHeight="1" x14ac:dyDescent="0.3">
      <c r="A85" s="67" t="s">
        <v>73</v>
      </c>
      <c r="B85" s="47" t="s">
        <v>203</v>
      </c>
      <c r="C85" s="76">
        <v>6748.3050000000003</v>
      </c>
      <c r="D85" s="14">
        <v>12734982.550000001</v>
      </c>
      <c r="H85" s="26">
        <f>C85/$C$154*100</f>
        <v>0.13702638654394778</v>
      </c>
    </row>
    <row r="86" spans="1:8" ht="84" customHeight="1" x14ac:dyDescent="0.3">
      <c r="A86" s="67" t="s">
        <v>74</v>
      </c>
      <c r="B86" s="47" t="s">
        <v>204</v>
      </c>
      <c r="C86" s="76">
        <v>-808.173</v>
      </c>
      <c r="D86" s="14">
        <v>-639695.47</v>
      </c>
      <c r="H86" s="26">
        <f>C86/$C$154*100</f>
        <v>-1.641019869320991E-2</v>
      </c>
    </row>
    <row r="87" spans="1:8" ht="35.25" hidden="1" customHeight="1" x14ac:dyDescent="0.3">
      <c r="A87" s="94" t="s">
        <v>92</v>
      </c>
      <c r="B87" s="95"/>
      <c r="C87" s="84">
        <f>SUM(C88:C88)</f>
        <v>0</v>
      </c>
      <c r="D87" s="14"/>
      <c r="H87" s="26">
        <f t="shared" ref="H87:H88" si="10">C87/$C$154*100</f>
        <v>0</v>
      </c>
    </row>
    <row r="88" spans="1:8" ht="51.75" hidden="1" customHeight="1" x14ac:dyDescent="0.3">
      <c r="A88" s="68" t="s">
        <v>115</v>
      </c>
      <c r="B88" s="5" t="s">
        <v>8</v>
      </c>
      <c r="C88" s="29">
        <v>0</v>
      </c>
      <c r="D88" s="14"/>
      <c r="H88" s="26">
        <f t="shared" si="10"/>
        <v>0</v>
      </c>
    </row>
    <row r="89" spans="1:8" ht="30" customHeight="1" x14ac:dyDescent="0.3">
      <c r="A89" s="102" t="s">
        <v>28</v>
      </c>
      <c r="B89" s="103"/>
      <c r="C89" s="83">
        <f>SUM(C90:C94)</f>
        <v>479.54300000000001</v>
      </c>
      <c r="D89" s="14">
        <v>2500</v>
      </c>
      <c r="H89" s="26">
        <f t="shared" ref="H89:H94" si="11">C89/$C$154*100</f>
        <v>9.7372665406267704E-3</v>
      </c>
    </row>
    <row r="90" spans="1:8" ht="73.5" customHeight="1" x14ac:dyDescent="0.3">
      <c r="A90" s="66" t="s">
        <v>90</v>
      </c>
      <c r="B90" s="48" t="s">
        <v>205</v>
      </c>
      <c r="C90" s="77">
        <v>4.0430000000000001</v>
      </c>
      <c r="D90" s="14"/>
      <c r="H90" s="26">
        <f t="shared" si="11"/>
        <v>8.209434529073313E-5</v>
      </c>
    </row>
    <row r="91" spans="1:8" ht="42" customHeight="1" x14ac:dyDescent="0.3">
      <c r="A91" s="66" t="s">
        <v>234</v>
      </c>
      <c r="B91" s="48" t="s">
        <v>199</v>
      </c>
      <c r="C91" s="77">
        <v>10</v>
      </c>
      <c r="D91" s="14"/>
      <c r="H91" s="26">
        <f t="shared" si="11"/>
        <v>2.0305304301442771E-4</v>
      </c>
    </row>
    <row r="92" spans="1:8" ht="67.5" customHeight="1" x14ac:dyDescent="0.3">
      <c r="A92" s="66" t="s">
        <v>9</v>
      </c>
      <c r="B92" s="69" t="s">
        <v>206</v>
      </c>
      <c r="C92" s="77">
        <v>309.5</v>
      </c>
      <c r="D92" s="14">
        <v>117084.85</v>
      </c>
      <c r="H92" s="26">
        <f t="shared" si="11"/>
        <v>6.2844916812965388E-3</v>
      </c>
    </row>
    <row r="93" spans="1:8" ht="88.5" customHeight="1" x14ac:dyDescent="0.3">
      <c r="A93" s="66" t="s">
        <v>91</v>
      </c>
      <c r="B93" s="48" t="s">
        <v>207</v>
      </c>
      <c r="C93" s="77">
        <v>39</v>
      </c>
      <c r="D93" s="15">
        <f>SUM(D94)</f>
        <v>119000</v>
      </c>
      <c r="H93" s="26">
        <f t="shared" si="11"/>
        <v>7.9190686775626809E-4</v>
      </c>
    </row>
    <row r="94" spans="1:8" ht="50.25" customHeight="1" x14ac:dyDescent="0.3">
      <c r="A94" s="66" t="s">
        <v>54</v>
      </c>
      <c r="B94" s="69" t="s">
        <v>164</v>
      </c>
      <c r="C94" s="77">
        <v>117</v>
      </c>
      <c r="D94" s="14">
        <v>119000</v>
      </c>
      <c r="H94" s="26">
        <f t="shared" si="11"/>
        <v>2.3757206032688043E-3</v>
      </c>
    </row>
    <row r="95" spans="1:8" ht="30" customHeight="1" x14ac:dyDescent="0.3">
      <c r="A95" s="94" t="s">
        <v>139</v>
      </c>
      <c r="B95" s="95"/>
      <c r="C95" s="84">
        <f>SUM(C96)</f>
        <v>215</v>
      </c>
      <c r="D95" s="14"/>
      <c r="H95" s="26">
        <f t="shared" ref="H95:H96" si="12">C95/$C$154*100</f>
        <v>4.3656404248101962E-3</v>
      </c>
    </row>
    <row r="96" spans="1:8" ht="84" customHeight="1" x14ac:dyDescent="0.3">
      <c r="A96" s="60" t="s">
        <v>116</v>
      </c>
      <c r="B96" s="7" t="s">
        <v>163</v>
      </c>
      <c r="C96" s="78">
        <v>215</v>
      </c>
      <c r="D96" s="14"/>
      <c r="H96" s="26">
        <f t="shared" si="12"/>
        <v>4.3656404248101962E-3</v>
      </c>
    </row>
    <row r="97" spans="1:8" ht="30" customHeight="1" x14ac:dyDescent="0.3">
      <c r="A97" s="94" t="s">
        <v>20</v>
      </c>
      <c r="B97" s="95"/>
      <c r="C97" s="84">
        <f>SUM(C98)</f>
        <v>80.540999999999997</v>
      </c>
      <c r="D97" s="22">
        <f>SUM(D98:D120)</f>
        <v>1472450620.4100001</v>
      </c>
      <c r="E97" s="25"/>
      <c r="F97" s="24"/>
      <c r="G97" s="25"/>
      <c r="H97" s="26">
        <f t="shared" ref="H97:H122" si="13">C97/$C$154*100</f>
        <v>1.6354095137425023E-3</v>
      </c>
    </row>
    <row r="98" spans="1:8" ht="47.25" customHeight="1" x14ac:dyDescent="0.3">
      <c r="A98" s="60" t="s">
        <v>7</v>
      </c>
      <c r="B98" s="7" t="s">
        <v>164</v>
      </c>
      <c r="C98" s="78">
        <v>80.540999999999997</v>
      </c>
      <c r="D98" s="14">
        <v>1431421729.29</v>
      </c>
      <c r="H98" s="26">
        <f t="shared" si="13"/>
        <v>1.6354095137425023E-3</v>
      </c>
    </row>
    <row r="99" spans="1:8" ht="30" customHeight="1" x14ac:dyDescent="0.3">
      <c r="A99" s="102" t="s">
        <v>29</v>
      </c>
      <c r="B99" s="103"/>
      <c r="C99" s="83">
        <f>C100+C101+C102+C103+C104+C105+C106+C107+C108+C109+C110+C111+C113+C114+C115+C118+C119+C120</f>
        <v>1431204.3479999995</v>
      </c>
      <c r="D99" s="22">
        <v>171025.07</v>
      </c>
      <c r="E99" s="25"/>
      <c r="F99" s="24"/>
      <c r="G99" s="25"/>
      <c r="H99" s="26">
        <f t="shared" si="13"/>
        <v>29.061039803687986</v>
      </c>
    </row>
    <row r="100" spans="1:8" ht="88.5" customHeight="1" x14ac:dyDescent="0.3">
      <c r="A100" s="65" t="s">
        <v>15</v>
      </c>
      <c r="B100" s="49" t="s">
        <v>208</v>
      </c>
      <c r="C100" s="32">
        <v>1309824.371</v>
      </c>
      <c r="D100" s="14">
        <v>3012062.19</v>
      </c>
      <c r="H100" s="26">
        <f t="shared" si="13"/>
        <v>26.596382434600873</v>
      </c>
    </row>
    <row r="101" spans="1:8" ht="133.5" customHeight="1" x14ac:dyDescent="0.3">
      <c r="A101" s="65" t="s">
        <v>55</v>
      </c>
      <c r="B101" s="49" t="s">
        <v>209</v>
      </c>
      <c r="C101" s="32">
        <v>266.91699999999997</v>
      </c>
      <c r="D101" s="14">
        <v>321639.09999999998</v>
      </c>
      <c r="H101" s="26">
        <f t="shared" si="13"/>
        <v>5.4198309082281997E-3</v>
      </c>
    </row>
    <row r="102" spans="1:8" ht="56.25" customHeight="1" x14ac:dyDescent="0.3">
      <c r="A102" s="65" t="s">
        <v>16</v>
      </c>
      <c r="B102" s="49" t="s">
        <v>210</v>
      </c>
      <c r="C102" s="32">
        <v>608.97400000000005</v>
      </c>
      <c r="D102" s="14"/>
      <c r="H102" s="26">
        <f t="shared" si="13"/>
        <v>1.2365402381666812E-2</v>
      </c>
    </row>
    <row r="103" spans="1:8" ht="106.5" customHeight="1" x14ac:dyDescent="0.3">
      <c r="A103" s="65" t="s">
        <v>17</v>
      </c>
      <c r="B103" s="49" t="s">
        <v>211</v>
      </c>
      <c r="C103" s="32">
        <v>30385.15</v>
      </c>
      <c r="D103" s="14">
        <v>21287327.02</v>
      </c>
      <c r="H103" s="26">
        <f t="shared" si="13"/>
        <v>0.61697971699498388</v>
      </c>
    </row>
    <row r="104" spans="1:8" ht="38.25" customHeight="1" x14ac:dyDescent="0.3">
      <c r="A104" s="65" t="s">
        <v>21</v>
      </c>
      <c r="B104" s="49" t="s">
        <v>212</v>
      </c>
      <c r="C104" s="32">
        <v>36749.358</v>
      </c>
      <c r="D104" s="14">
        <v>4589694.18</v>
      </c>
      <c r="H104" s="26">
        <f t="shared" si="13"/>
        <v>0.74620689707266041</v>
      </c>
    </row>
    <row r="105" spans="1:8" ht="55.5" customHeight="1" x14ac:dyDescent="0.3">
      <c r="A105" s="65" t="s">
        <v>66</v>
      </c>
      <c r="B105" s="49" t="s">
        <v>213</v>
      </c>
      <c r="C105" s="32">
        <v>1.9039999999999999</v>
      </c>
      <c r="D105" s="14">
        <v>1800</v>
      </c>
      <c r="H105" s="26">
        <f t="shared" si="13"/>
        <v>3.8661299389947039E-5</v>
      </c>
    </row>
    <row r="106" spans="1:8" ht="53.25" customHeight="1" x14ac:dyDescent="0.3">
      <c r="A106" s="65" t="s">
        <v>22</v>
      </c>
      <c r="B106" s="49" t="s">
        <v>214</v>
      </c>
      <c r="C106" s="32">
        <v>8011.0749999999998</v>
      </c>
      <c r="D106" s="14">
        <v>1275416.3</v>
      </c>
      <c r="H106" s="26">
        <f t="shared" si="13"/>
        <v>0.16266731565668066</v>
      </c>
    </row>
    <row r="107" spans="1:8" ht="65.25" hidden="1" customHeight="1" x14ac:dyDescent="0.3">
      <c r="A107" s="65" t="s">
        <v>67</v>
      </c>
      <c r="B107" s="49" t="s">
        <v>215</v>
      </c>
      <c r="C107" s="32">
        <v>0</v>
      </c>
      <c r="D107" s="14">
        <v>9958325.1600000001</v>
      </c>
      <c r="H107" s="26">
        <f t="shared" si="13"/>
        <v>0</v>
      </c>
    </row>
    <row r="108" spans="1:8" ht="35.25" customHeight="1" x14ac:dyDescent="0.3">
      <c r="A108" s="65" t="s">
        <v>23</v>
      </c>
      <c r="B108" s="49" t="s">
        <v>216</v>
      </c>
      <c r="C108" s="32">
        <v>-548.66800000000001</v>
      </c>
      <c r="D108" s="14">
        <v>4634.2</v>
      </c>
      <c r="H108" s="26">
        <f t="shared" si="13"/>
        <v>-1.1140870700464003E-2</v>
      </c>
    </row>
    <row r="109" spans="1:8" ht="41.25" customHeight="1" x14ac:dyDescent="0.3">
      <c r="A109" s="65" t="s">
        <v>24</v>
      </c>
      <c r="B109" s="49" t="s">
        <v>217</v>
      </c>
      <c r="C109" s="32">
        <v>9445.0959999999995</v>
      </c>
      <c r="D109" s="14">
        <v>191788.63</v>
      </c>
      <c r="H109" s="26">
        <f t="shared" si="13"/>
        <v>0.19178554843633991</v>
      </c>
    </row>
    <row r="110" spans="1:8" ht="51.75" customHeight="1" x14ac:dyDescent="0.3">
      <c r="A110" s="65" t="s">
        <v>68</v>
      </c>
      <c r="B110" s="49" t="s">
        <v>218</v>
      </c>
      <c r="C110" s="32">
        <v>19.920000000000002</v>
      </c>
      <c r="D110" s="14"/>
      <c r="H110" s="26">
        <f t="shared" si="13"/>
        <v>4.0448166168474003E-4</v>
      </c>
    </row>
    <row r="111" spans="1:8" ht="30" customHeight="1" x14ac:dyDescent="0.3">
      <c r="A111" s="65" t="s">
        <v>25</v>
      </c>
      <c r="B111" s="49" t="s">
        <v>219</v>
      </c>
      <c r="C111" s="32">
        <v>367.26499999999999</v>
      </c>
      <c r="D111" s="14">
        <v>-15587.7</v>
      </c>
      <c r="H111" s="26">
        <f t="shared" si="13"/>
        <v>7.4574275842693803E-3</v>
      </c>
    </row>
    <row r="112" spans="1:8" ht="36" hidden="1" customHeight="1" x14ac:dyDescent="0.3">
      <c r="A112" s="65" t="s">
        <v>142</v>
      </c>
      <c r="B112" s="49" t="s">
        <v>220</v>
      </c>
      <c r="C112" s="32">
        <v>0</v>
      </c>
      <c r="D112" s="14"/>
      <c r="H112" s="26">
        <f t="shared" si="13"/>
        <v>0</v>
      </c>
    </row>
    <row r="113" spans="1:8" ht="52.5" customHeight="1" x14ac:dyDescent="0.3">
      <c r="A113" s="65" t="s">
        <v>56</v>
      </c>
      <c r="B113" s="49" t="s">
        <v>221</v>
      </c>
      <c r="C113" s="32">
        <v>2546.4360000000001</v>
      </c>
      <c r="D113" s="14">
        <v>190557.25</v>
      </c>
      <c r="H113" s="26">
        <f t="shared" si="13"/>
        <v>5.1706157864148734E-2</v>
      </c>
    </row>
    <row r="114" spans="1:8" ht="54.75" hidden="1" customHeight="1" x14ac:dyDescent="0.3">
      <c r="A114" s="65" t="s">
        <v>47</v>
      </c>
      <c r="B114" s="49" t="s">
        <v>222</v>
      </c>
      <c r="C114" s="32">
        <v>560</v>
      </c>
      <c r="D114" s="14"/>
      <c r="H114" s="26">
        <f t="shared" si="13"/>
        <v>1.1370970408807952E-2</v>
      </c>
    </row>
    <row r="115" spans="1:8" ht="22.5" customHeight="1" x14ac:dyDescent="0.3">
      <c r="A115" s="65" t="s">
        <v>109</v>
      </c>
      <c r="B115" s="49" t="s">
        <v>223</v>
      </c>
      <c r="C115" s="32">
        <f>C116+C117</f>
        <v>28557.442999999999</v>
      </c>
      <c r="D115" s="14"/>
      <c r="H115" s="26">
        <f t="shared" si="13"/>
        <v>0.5798675701861068</v>
      </c>
    </row>
    <row r="116" spans="1:8" ht="50.25" customHeight="1" x14ac:dyDescent="0.3">
      <c r="A116" s="65" t="s">
        <v>93</v>
      </c>
      <c r="B116" s="50" t="s">
        <v>224</v>
      </c>
      <c r="C116" s="32">
        <v>27015.225999999999</v>
      </c>
      <c r="D116" s="14"/>
      <c r="H116" s="26">
        <f t="shared" si="13"/>
        <v>0.54855238470224865</v>
      </c>
    </row>
    <row r="117" spans="1:8" ht="53.25" customHeight="1" x14ac:dyDescent="0.3">
      <c r="A117" s="65" t="s">
        <v>94</v>
      </c>
      <c r="B117" s="50" t="s">
        <v>225</v>
      </c>
      <c r="C117" s="32">
        <v>1542.2170000000001</v>
      </c>
      <c r="D117" s="14"/>
      <c r="H117" s="26">
        <f t="shared" si="13"/>
        <v>3.1315185483858171E-2</v>
      </c>
    </row>
    <row r="118" spans="1:8" ht="57" customHeight="1" x14ac:dyDescent="0.3">
      <c r="A118" s="65" t="s">
        <v>84</v>
      </c>
      <c r="B118" s="49" t="s">
        <v>226</v>
      </c>
      <c r="C118" s="32">
        <v>4408.607</v>
      </c>
      <c r="D118" s="14">
        <v>509.72</v>
      </c>
      <c r="H118" s="26">
        <f t="shared" si="13"/>
        <v>8.9518106680470722E-2</v>
      </c>
    </row>
    <row r="119" spans="1:8" ht="99.75" customHeight="1" x14ac:dyDescent="0.3">
      <c r="A119" s="65" t="s">
        <v>0</v>
      </c>
      <c r="B119" s="51" t="s">
        <v>227</v>
      </c>
      <c r="C119" s="32">
        <v>0.5</v>
      </c>
      <c r="D119" s="14">
        <v>40000</v>
      </c>
      <c r="H119" s="26">
        <f t="shared" si="13"/>
        <v>1.0152652150721387E-5</v>
      </c>
    </row>
    <row r="120" spans="1:8" ht="74.25" hidden="1" customHeight="1" x14ac:dyDescent="0.3">
      <c r="A120" s="65" t="s">
        <v>1</v>
      </c>
      <c r="B120" s="49" t="s">
        <v>228</v>
      </c>
      <c r="C120" s="32">
        <v>0</v>
      </c>
      <c r="D120" s="14">
        <v>-300</v>
      </c>
      <c r="H120" s="26">
        <f t="shared" si="13"/>
        <v>0</v>
      </c>
    </row>
    <row r="121" spans="1:8" ht="30" customHeight="1" x14ac:dyDescent="0.3">
      <c r="A121" s="102" t="s">
        <v>30</v>
      </c>
      <c r="B121" s="103"/>
      <c r="C121" s="83">
        <f>SUM(C122:C127)</f>
        <v>6200.1930000000002</v>
      </c>
      <c r="D121" s="22">
        <v>13381.49</v>
      </c>
      <c r="E121" s="25"/>
      <c r="F121" s="24"/>
      <c r="G121" s="25"/>
      <c r="H121" s="26">
        <f t="shared" si="13"/>
        <v>0.12589680559267538</v>
      </c>
    </row>
    <row r="122" spans="1:8" ht="69" customHeight="1" x14ac:dyDescent="0.3">
      <c r="A122" s="62" t="s">
        <v>85</v>
      </c>
      <c r="B122" s="52" t="s">
        <v>229</v>
      </c>
      <c r="C122" s="76">
        <v>6.5</v>
      </c>
      <c r="D122" s="14"/>
      <c r="H122" s="26">
        <f t="shared" si="13"/>
        <v>1.3198447795937802E-4</v>
      </c>
    </row>
    <row r="123" spans="1:8" ht="68.25" customHeight="1" x14ac:dyDescent="0.3">
      <c r="A123" s="63" t="s">
        <v>80</v>
      </c>
      <c r="B123" s="53" t="s">
        <v>206</v>
      </c>
      <c r="C123" s="88">
        <v>10.54</v>
      </c>
      <c r="D123" s="14">
        <v>4300</v>
      </c>
      <c r="H123" s="26">
        <f t="shared" ref="H123:H141" si="14">C123/$C$154*100</f>
        <v>2.1401790733720683E-4</v>
      </c>
    </row>
    <row r="124" spans="1:8" ht="73.5" customHeight="1" x14ac:dyDescent="0.3">
      <c r="A124" s="63" t="s">
        <v>57</v>
      </c>
      <c r="B124" s="58" t="s">
        <v>230</v>
      </c>
      <c r="C124" s="88">
        <v>224.79599999999999</v>
      </c>
      <c r="D124" s="14">
        <v>1411078.64</v>
      </c>
      <c r="H124" s="26">
        <f t="shared" si="14"/>
        <v>4.5645511857471295E-3</v>
      </c>
    </row>
    <row r="125" spans="1:8" ht="37.5" customHeight="1" x14ac:dyDescent="0.3">
      <c r="A125" s="64" t="s">
        <v>86</v>
      </c>
      <c r="B125" s="59" t="s">
        <v>231</v>
      </c>
      <c r="C125" s="88">
        <v>1408.711</v>
      </c>
      <c r="D125" s="14">
        <v>1888692.64</v>
      </c>
      <c r="H125" s="26">
        <f t="shared" si="14"/>
        <v>2.8604305527789749E-2</v>
      </c>
    </row>
    <row r="126" spans="1:8" ht="85.5" customHeight="1" x14ac:dyDescent="0.3">
      <c r="A126" s="63" t="s">
        <v>58</v>
      </c>
      <c r="B126" s="58" t="s">
        <v>207</v>
      </c>
      <c r="C126" s="88">
        <v>777.24</v>
      </c>
      <c r="D126" s="15">
        <f>SUM(D127)</f>
        <v>17118.53</v>
      </c>
      <c r="H126" s="26">
        <f t="shared" si="14"/>
        <v>1.5782094715253381E-2</v>
      </c>
    </row>
    <row r="127" spans="1:8" ht="55.5" customHeight="1" x14ac:dyDescent="0.3">
      <c r="A127" s="63" t="s">
        <v>2</v>
      </c>
      <c r="B127" s="58" t="s">
        <v>164</v>
      </c>
      <c r="C127" s="88">
        <v>3772.4059999999999</v>
      </c>
      <c r="D127" s="14">
        <v>17118.53</v>
      </c>
      <c r="H127" s="26">
        <f t="shared" si="14"/>
        <v>7.6599851778588524E-2</v>
      </c>
    </row>
    <row r="128" spans="1:8" ht="30" customHeight="1" x14ac:dyDescent="0.3">
      <c r="A128" s="102" t="s">
        <v>140</v>
      </c>
      <c r="B128" s="103"/>
      <c r="C128" s="83">
        <f>SUM(C129)</f>
        <v>6</v>
      </c>
      <c r="D128" s="14"/>
      <c r="H128" s="26">
        <f t="shared" si="14"/>
        <v>1.2183182580865664E-4</v>
      </c>
    </row>
    <row r="129" spans="1:8" ht="48" customHeight="1" x14ac:dyDescent="0.3">
      <c r="A129" s="60" t="s">
        <v>117</v>
      </c>
      <c r="B129" s="7" t="s">
        <v>164</v>
      </c>
      <c r="C129" s="78">
        <v>6</v>
      </c>
      <c r="D129" s="14"/>
      <c r="H129" s="26">
        <f t="shared" si="14"/>
        <v>1.2183182580865664E-4</v>
      </c>
    </row>
    <row r="130" spans="1:8" ht="30" customHeight="1" x14ac:dyDescent="0.3">
      <c r="A130" s="102" t="s">
        <v>18</v>
      </c>
      <c r="B130" s="103"/>
      <c r="C130" s="83">
        <f>SUM(C131)</f>
        <v>155</v>
      </c>
      <c r="D130" s="22">
        <f>SUM(D131)</f>
        <v>73100</v>
      </c>
      <c r="E130" s="25"/>
      <c r="F130" s="24"/>
      <c r="G130" s="25"/>
      <c r="H130" s="26">
        <f t="shared" si="14"/>
        <v>3.1473221667236298E-3</v>
      </c>
    </row>
    <row r="131" spans="1:8" ht="32.25" customHeight="1" x14ac:dyDescent="0.3">
      <c r="A131" s="60" t="s">
        <v>14</v>
      </c>
      <c r="B131" s="7" t="s">
        <v>200</v>
      </c>
      <c r="C131" s="78">
        <v>155</v>
      </c>
      <c r="D131" s="14">
        <v>73100</v>
      </c>
      <c r="H131" s="26">
        <f t="shared" si="14"/>
        <v>3.1473221667236298E-3</v>
      </c>
    </row>
    <row r="132" spans="1:8" ht="30" hidden="1" customHeight="1" x14ac:dyDescent="0.3">
      <c r="A132" s="107" t="s">
        <v>110</v>
      </c>
      <c r="B132" s="108"/>
      <c r="C132" s="84">
        <f>SUM(C133:C133)</f>
        <v>0</v>
      </c>
      <c r="D132" s="22"/>
      <c r="E132" s="25"/>
      <c r="F132" s="24"/>
      <c r="G132" s="25"/>
      <c r="H132" s="26">
        <f t="shared" si="14"/>
        <v>0</v>
      </c>
    </row>
    <row r="133" spans="1:8" ht="49.5" hidden="1" customHeight="1" x14ac:dyDescent="0.3">
      <c r="A133" s="60" t="s">
        <v>65</v>
      </c>
      <c r="B133" s="34" t="s">
        <v>164</v>
      </c>
      <c r="C133" s="78">
        <v>0</v>
      </c>
      <c r="D133" s="14"/>
      <c r="H133" s="26">
        <f t="shared" si="14"/>
        <v>0</v>
      </c>
    </row>
    <row r="134" spans="1:8" ht="30" customHeight="1" x14ac:dyDescent="0.3">
      <c r="A134" s="94" t="s">
        <v>12</v>
      </c>
      <c r="B134" s="95"/>
      <c r="C134" s="84">
        <f>SUM(C135:C137)</f>
        <v>83931.129000000001</v>
      </c>
      <c r="D134" s="22"/>
      <c r="E134" s="25"/>
      <c r="F134" s="24"/>
      <c r="G134" s="25"/>
      <c r="H134" s="26">
        <f t="shared" si="14"/>
        <v>1.7042471147086482</v>
      </c>
    </row>
    <row r="135" spans="1:8" ht="41.25" hidden="1" customHeight="1" x14ac:dyDescent="0.3">
      <c r="A135" s="35" t="s">
        <v>141</v>
      </c>
      <c r="B135" s="54" t="s">
        <v>232</v>
      </c>
      <c r="C135" s="76">
        <v>0</v>
      </c>
      <c r="D135" s="22"/>
      <c r="E135" s="25"/>
      <c r="F135" s="24"/>
      <c r="G135" s="25"/>
      <c r="H135" s="26">
        <f t="shared" si="14"/>
        <v>0</v>
      </c>
    </row>
    <row r="136" spans="1:8" ht="51" customHeight="1" x14ac:dyDescent="0.3">
      <c r="A136" s="35" t="s">
        <v>81</v>
      </c>
      <c r="B136" s="54" t="s">
        <v>233</v>
      </c>
      <c r="C136" s="76">
        <v>84458.025999999998</v>
      </c>
      <c r="D136" s="15">
        <f>SUM(D137)</f>
        <v>100000</v>
      </c>
      <c r="H136" s="26">
        <f t="shared" si="14"/>
        <v>1.7149459186291653</v>
      </c>
    </row>
    <row r="137" spans="1:8" ht="54" customHeight="1" x14ac:dyDescent="0.3">
      <c r="A137" s="61" t="s">
        <v>11</v>
      </c>
      <c r="B137" s="7" t="s">
        <v>164</v>
      </c>
      <c r="C137" s="76">
        <v>-526.89700000000005</v>
      </c>
      <c r="D137" s="14">
        <v>100000</v>
      </c>
      <c r="H137" s="26">
        <f t="shared" si="14"/>
        <v>-1.0698803920517294E-2</v>
      </c>
    </row>
    <row r="138" spans="1:8" ht="30" customHeight="1" x14ac:dyDescent="0.3">
      <c r="A138" s="96" t="s">
        <v>95</v>
      </c>
      <c r="B138" s="97"/>
      <c r="C138" s="82">
        <f>SUM(C139:C141)</f>
        <v>2900.4029999999998</v>
      </c>
      <c r="D138" s="22"/>
      <c r="E138" s="25"/>
      <c r="F138" s="24"/>
      <c r="G138" s="25"/>
      <c r="H138" s="26">
        <f t="shared" si="14"/>
        <v>5.8893565511817514E-2</v>
      </c>
    </row>
    <row r="139" spans="1:8" ht="93" customHeight="1" x14ac:dyDescent="0.3">
      <c r="A139" s="30" t="s">
        <v>99</v>
      </c>
      <c r="B139" s="54" t="s">
        <v>148</v>
      </c>
      <c r="C139" s="78">
        <v>2712.1039999999998</v>
      </c>
      <c r="D139" s="19"/>
      <c r="E139" s="20"/>
      <c r="F139" s="21"/>
      <c r="G139" s="20"/>
      <c r="H139" s="26">
        <f t="shared" si="14"/>
        <v>5.5070097017160147E-2</v>
      </c>
    </row>
    <row r="140" spans="1:8" ht="130.5" hidden="1" customHeight="1" x14ac:dyDescent="0.3">
      <c r="A140" s="35" t="s">
        <v>106</v>
      </c>
      <c r="B140" s="54" t="s">
        <v>151</v>
      </c>
      <c r="C140" s="78">
        <v>3.5000000000000003E-2</v>
      </c>
      <c r="D140" s="19"/>
      <c r="E140" s="20"/>
      <c r="F140" s="21"/>
      <c r="G140" s="20"/>
      <c r="H140" s="26">
        <f t="shared" si="14"/>
        <v>7.1068565055049705E-7</v>
      </c>
    </row>
    <row r="141" spans="1:8" ht="54.75" customHeight="1" x14ac:dyDescent="0.3">
      <c r="A141" s="30" t="s">
        <v>104</v>
      </c>
      <c r="B141" s="54" t="s">
        <v>160</v>
      </c>
      <c r="C141" s="78">
        <v>188.26400000000001</v>
      </c>
      <c r="D141" s="14"/>
      <c r="H141" s="26">
        <f t="shared" si="14"/>
        <v>3.8227578090068224E-3</v>
      </c>
    </row>
    <row r="142" spans="1:8" ht="30" customHeight="1" x14ac:dyDescent="0.3">
      <c r="A142" s="96" t="s">
        <v>100</v>
      </c>
      <c r="B142" s="97"/>
      <c r="C142" s="82">
        <f>C143</f>
        <v>724.96699999999998</v>
      </c>
      <c r="D142" s="14"/>
      <c r="H142" s="26">
        <f t="shared" ref="H142:H154" si="15">C142/$C$154*100</f>
        <v>1.4720675543504062E-2</v>
      </c>
    </row>
    <row r="143" spans="1:8" ht="97.5" customHeight="1" x14ac:dyDescent="0.3">
      <c r="A143" s="30" t="s">
        <v>105</v>
      </c>
      <c r="B143" s="54" t="s">
        <v>148</v>
      </c>
      <c r="C143" s="78">
        <v>724.96699999999998</v>
      </c>
      <c r="D143" s="14"/>
      <c r="H143" s="26">
        <f t="shared" si="15"/>
        <v>1.4720675543504062E-2</v>
      </c>
    </row>
    <row r="144" spans="1:8" ht="14.25" hidden="1" customHeight="1" x14ac:dyDescent="0.3">
      <c r="A144" s="96" t="s">
        <v>98</v>
      </c>
      <c r="B144" s="97"/>
      <c r="C144" s="82">
        <f>C145+C146</f>
        <v>0</v>
      </c>
      <c r="D144" s="14"/>
      <c r="H144" s="26">
        <f t="shared" si="15"/>
        <v>0</v>
      </c>
    </row>
    <row r="145" spans="1:8" ht="15.75" hidden="1" customHeight="1" x14ac:dyDescent="0.3">
      <c r="A145" s="30" t="s">
        <v>101</v>
      </c>
      <c r="B145" s="54" t="s">
        <v>147</v>
      </c>
      <c r="C145" s="27">
        <v>0</v>
      </c>
      <c r="D145" s="14"/>
      <c r="H145" s="26">
        <f t="shared" si="15"/>
        <v>0</v>
      </c>
    </row>
    <row r="146" spans="1:8" ht="19.5" hidden="1" customHeight="1" x14ac:dyDescent="0.3">
      <c r="A146" s="30" t="s">
        <v>108</v>
      </c>
      <c r="B146" s="54" t="s">
        <v>159</v>
      </c>
      <c r="C146" s="27">
        <v>0</v>
      </c>
      <c r="D146" s="14"/>
      <c r="H146" s="26">
        <f t="shared" si="15"/>
        <v>0</v>
      </c>
    </row>
    <row r="147" spans="1:8" ht="21" hidden="1" customHeight="1" x14ac:dyDescent="0.3">
      <c r="A147" s="96" t="s">
        <v>97</v>
      </c>
      <c r="B147" s="97"/>
      <c r="C147" s="82">
        <f>C148</f>
        <v>0</v>
      </c>
      <c r="D147" s="14"/>
      <c r="H147" s="26">
        <f t="shared" si="15"/>
        <v>0</v>
      </c>
    </row>
    <row r="148" spans="1:8" ht="23.25" hidden="1" customHeight="1" x14ac:dyDescent="0.3">
      <c r="A148" s="30" t="s">
        <v>102</v>
      </c>
      <c r="B148" s="54" t="s">
        <v>147</v>
      </c>
      <c r="C148" s="27">
        <v>0</v>
      </c>
      <c r="D148" s="14"/>
      <c r="H148" s="26">
        <f t="shared" si="15"/>
        <v>0</v>
      </c>
    </row>
    <row r="149" spans="1:8" ht="21" hidden="1" customHeight="1" x14ac:dyDescent="0.3">
      <c r="A149" s="96" t="s">
        <v>96</v>
      </c>
      <c r="B149" s="97"/>
      <c r="C149" s="82">
        <f>C150+C151</f>
        <v>0</v>
      </c>
      <c r="D149" s="14"/>
      <c r="H149" s="26">
        <f t="shared" si="15"/>
        <v>0</v>
      </c>
    </row>
    <row r="150" spans="1:8" ht="16.5" hidden="1" customHeight="1" x14ac:dyDescent="0.3">
      <c r="A150" s="30" t="s">
        <v>103</v>
      </c>
      <c r="B150" s="54" t="s">
        <v>147</v>
      </c>
      <c r="C150" s="27">
        <v>0</v>
      </c>
      <c r="D150" s="14"/>
      <c r="H150" s="26">
        <f t="shared" si="15"/>
        <v>0</v>
      </c>
    </row>
    <row r="151" spans="1:8" ht="17.25" hidden="1" customHeight="1" x14ac:dyDescent="0.3">
      <c r="A151" s="30" t="s">
        <v>107</v>
      </c>
      <c r="B151" s="54" t="s">
        <v>159</v>
      </c>
      <c r="C151" s="27">
        <v>0</v>
      </c>
      <c r="D151" s="14"/>
      <c r="H151" s="26">
        <f t="shared" si="15"/>
        <v>0</v>
      </c>
    </row>
    <row r="152" spans="1:8" ht="30" customHeight="1" x14ac:dyDescent="0.3">
      <c r="A152" s="94" t="s">
        <v>83</v>
      </c>
      <c r="B152" s="95"/>
      <c r="C152" s="85">
        <f>C153</f>
        <v>110</v>
      </c>
      <c r="H152" s="26">
        <f t="shared" si="15"/>
        <v>2.2335834731587048E-3</v>
      </c>
    </row>
    <row r="153" spans="1:8" ht="84" customHeight="1" x14ac:dyDescent="0.3">
      <c r="A153" s="60" t="s">
        <v>82</v>
      </c>
      <c r="B153" s="34" t="s">
        <v>163</v>
      </c>
      <c r="C153" s="76">
        <v>110</v>
      </c>
      <c r="E153" s="16" t="e">
        <f>E20+D71+D82+#REF!+#REF!+D93+#REF!+D97+#REF!+D126+#REF!+D130+D136</f>
        <v>#REF!</v>
      </c>
      <c r="F153" s="17" t="e">
        <f>F20+C71+C82+C89+#REF!+C97+#REF!+C99+C121+#REF!+C130+C132+#REF!</f>
        <v>#REF!</v>
      </c>
      <c r="H153" s="26">
        <f t="shared" si="15"/>
        <v>2.2335834731587048E-3</v>
      </c>
    </row>
    <row r="154" spans="1:8" x14ac:dyDescent="0.3">
      <c r="A154" s="6" t="s">
        <v>26</v>
      </c>
      <c r="B154" s="10"/>
      <c r="C154" s="86">
        <f>C20+C71+C82+C87+C89+C95+C97+C99+C121+C128+C130+C132+C134+C138+C142+C152</f>
        <v>4924821.5399999991</v>
      </c>
      <c r="H154" s="26">
        <f t="shared" si="15"/>
        <v>100</v>
      </c>
    </row>
    <row r="156" spans="1:8" x14ac:dyDescent="0.3">
      <c r="B156" s="11"/>
      <c r="C156" s="87"/>
    </row>
    <row r="157" spans="1:8" ht="30" x14ac:dyDescent="0.4">
      <c r="A157" s="1" t="s">
        <v>111</v>
      </c>
      <c r="B157" s="55"/>
      <c r="C157" s="79">
        <f>C71+C82+C89+C99+C121+C130+C128</f>
        <v>1498372.9879999994</v>
      </c>
      <c r="H157" s="26">
        <f t="shared" ref="H157:H159" si="16">C157/$C$154*100</f>
        <v>30.424919478402046</v>
      </c>
    </row>
    <row r="158" spans="1:8" x14ac:dyDescent="0.3">
      <c r="A158" s="1" t="s">
        <v>113</v>
      </c>
      <c r="C158" s="79">
        <f>C152+C134+C132+C97+C87+C95</f>
        <v>84336.67</v>
      </c>
      <c r="H158" s="26">
        <f t="shared" si="16"/>
        <v>1.7124817481203596</v>
      </c>
    </row>
    <row r="159" spans="1:8" x14ac:dyDescent="0.3">
      <c r="A159" s="1" t="s">
        <v>112</v>
      </c>
      <c r="C159" s="79">
        <f>C20+C138+C142+C144+C147+C149</f>
        <v>3342111.8820000002</v>
      </c>
      <c r="H159" s="26">
        <f t="shared" si="16"/>
        <v>67.8625987734776</v>
      </c>
    </row>
  </sheetData>
  <autoFilter ref="A18:H154">
    <filterColumn colId="2">
      <filters>
        <filter val="0,5"/>
        <filter val="1 190,3"/>
        <filter val="1 278 507,1"/>
        <filter val="1 306,4"/>
        <filter val="1 309 824,4"/>
        <filter val="1 408,7"/>
        <filter val="1 431 204,3"/>
        <filter val="1 533,0"/>
        <filter val="1 542,2"/>
        <filter val="1 613,6"/>
        <filter val="1,9"/>
        <filter val="10 155,3"/>
        <filter val="10,0"/>
        <filter val="10,5"/>
        <filter val="100,0"/>
        <filter val="110,0"/>
        <filter val="111,2"/>
        <filter val="117,0"/>
        <filter val="13 070,0"/>
        <filter val="15 655,2"/>
        <filter val="155,0"/>
        <filter val="168 263,7"/>
        <filter val="173 200,0"/>
        <filter val="18 406,9"/>
        <filter val="18 885,3"/>
        <filter val="188,3"/>
        <filter val="19,9"/>
        <filter val="2 546,4"/>
        <filter val="2 712,1"/>
        <filter val="2 772,0"/>
        <filter val="2 900,4"/>
        <filter val="2 980,8"/>
        <filter val="2,9"/>
        <filter val="209,7"/>
        <filter val="215,0"/>
        <filter val="224,8"/>
        <filter val="23 798,0"/>
        <filter val="25 772,1"/>
        <filter val="26 899,8"/>
        <filter val="266,9"/>
        <filter val="27 015,2"/>
        <filter val="276,1"/>
        <filter val="28 557,4"/>
        <filter val="3"/>
        <filter val="3 338 486,6"/>
        <filter val="3 737,8"/>
        <filter val="3 772,4"/>
        <filter val="3 813,3"/>
        <filter val="30 262,8"/>
        <filter val="30 385,2"/>
        <filter val="309,5"/>
        <filter val="356,0"/>
        <filter val="36 749,4"/>
        <filter val="367,3"/>
        <filter val="38,6"/>
        <filter val="39,0"/>
        <filter val="4 090,1"/>
        <filter val="4 172,8"/>
        <filter val="4 239,7"/>
        <filter val="4 408,6"/>
        <filter val="4 475,8"/>
        <filter val="-4 554,3"/>
        <filter val="4 803,0"/>
        <filter val="4 924 821,6"/>
        <filter val="4,0"/>
        <filter val="4,5"/>
        <filter val="40,0"/>
        <filter val="42,4"/>
        <filter val="457 191,1"/>
        <filter val="468 169,5"/>
        <filter val="479,5"/>
        <filter val="494,6"/>
        <filter val="50 172,6"/>
        <filter val="504 549,9"/>
        <filter val="-526,9"/>
        <filter val="-548,7"/>
        <filter val="559,9"/>
        <filter val="572,1"/>
        <filter val="591,7"/>
        <filter val="6 200,2"/>
        <filter val="6 545,6"/>
        <filter val="6 748,3"/>
        <filter val="6,0"/>
        <filter val="6,5"/>
        <filter val="602,1"/>
        <filter val="605,0"/>
        <filter val="609,0"/>
        <filter val="7 441,1"/>
        <filter val="7 751,0"/>
        <filter val="725,0"/>
        <filter val="740,7"/>
        <filter val="777,2"/>
        <filter val="792,7"/>
        <filter val="8 011,1"/>
        <filter val="8 204,6"/>
        <filter val="80,5"/>
        <filter val="-808,2"/>
        <filter val="83 931,1"/>
        <filter val="84 458,0"/>
        <filter val="86,2"/>
        <filter val="89 227,1"/>
        <filter val="9 037,2"/>
        <filter val="9 445,1"/>
        <filter val="93,1"/>
        <filter val="96,4"/>
      </filters>
    </filterColumn>
  </autoFilter>
  <mergeCells count="28">
    <mergeCell ref="A95:B95"/>
    <mergeCell ref="A128:B128"/>
    <mergeCell ref="A142:B142"/>
    <mergeCell ref="A134:B134"/>
    <mergeCell ref="A97:B97"/>
    <mergeCell ref="A132:B132"/>
    <mergeCell ref="A99:B99"/>
    <mergeCell ref="A121:B121"/>
    <mergeCell ref="A130:B130"/>
    <mergeCell ref="B4:C4"/>
    <mergeCell ref="B10:C10"/>
    <mergeCell ref="B12:C12"/>
    <mergeCell ref="A14:C14"/>
    <mergeCell ref="A89:B89"/>
    <mergeCell ref="A15:C15"/>
    <mergeCell ref="A82:B82"/>
    <mergeCell ref="A16:C16"/>
    <mergeCell ref="A71:B71"/>
    <mergeCell ref="A20:B20"/>
    <mergeCell ref="A87:B87"/>
    <mergeCell ref="B6:C6"/>
    <mergeCell ref="B7:C7"/>
    <mergeCell ref="B11:C11"/>
    <mergeCell ref="A152:B152"/>
    <mergeCell ref="A138:B138"/>
    <mergeCell ref="A144:B144"/>
    <mergeCell ref="A147:B147"/>
    <mergeCell ref="A149:B149"/>
  </mergeCells>
  <phoneticPr fontId="0" type="noConversion"/>
  <pageMargins left="0" right="0" top="0.39370078740157483" bottom="0.19685039370078741" header="0.51181102362204722" footer="0.51181102362204722"/>
  <pageSetup paperSize="9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</vt:lpstr>
      <vt:lpstr>'Прил. 1'!Заголовки_для_печати</vt:lpstr>
      <vt:lpstr>'Прил.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Воронкова Татьяна Сергеевна</cp:lastModifiedBy>
  <cp:lastPrinted>2018-03-20T05:50:26Z</cp:lastPrinted>
  <dcterms:created xsi:type="dcterms:W3CDTF">1996-10-08T23:32:33Z</dcterms:created>
  <dcterms:modified xsi:type="dcterms:W3CDTF">2018-04-23T06:11:54Z</dcterms:modified>
</cp:coreProperties>
</file>